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codeName="ThisWorkbook" defaultThemeVersion="124226"/>
  <xr:revisionPtr revIDLastSave="0" documentId="13_ncr:1_{F3216082-83D2-43F8-AD95-A9CBCC4E1747}" xr6:coauthVersionLast="47" xr6:coauthVersionMax="47" xr10:uidLastSave="{00000000-0000-0000-0000-000000000000}"/>
  <bookViews>
    <workbookView xWindow="-120" yWindow="-120" windowWidth="29040" windowHeight="15840" tabRatio="778" xr2:uid="{00000000-000D-0000-FFFF-FFFF00000000}"/>
  </bookViews>
  <sheets>
    <sheet name="1-2借入申込計画概要" sheetId="7" r:id="rId1"/>
  </sheets>
  <definedNames>
    <definedName name="_xlnm.Print_Area" localSheetId="0">'1-2借入申込計画概要'!$A$1:$AF$34</definedName>
    <definedName name="Z_472F4D48_4D30_4BEE_B5FA_0BB41DF52E73_.wvu.PrintArea" localSheetId="0" hidden="1">'1-2借入申込計画概要'!$A$1:$AF$34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0" i="7" l="1"/>
  <c r="G30" i="7"/>
  <c r="M9" i="7" l="1"/>
  <c r="AB19" i="7"/>
  <c r="B24" i="7"/>
  <c r="U24" i="7" s="1"/>
  <c r="I7" i="7" l="1"/>
  <c r="B33" i="7"/>
  <c r="Z29" i="7"/>
  <c r="Z28" i="7"/>
  <c r="N20" i="7"/>
  <c r="AB16" i="7"/>
  <c r="M24" i="7" s="1"/>
  <c r="Z30" i="7" l="1"/>
  <c r="AB20" i="7"/>
  <c r="U33" i="7"/>
  <c r="Z33" i="7" s="1"/>
  <c r="Z24" i="7"/>
  <c r="AI10" i="7" l="1"/>
  <c r="AD9" i="7"/>
  <c r="AD12" i="7" s="1"/>
  <c r="AA9" i="7"/>
  <c r="AA12" i="7" s="1"/>
  <c r="X9" i="7"/>
  <c r="X12" i="7" s="1"/>
  <c r="U9" i="7"/>
  <c r="U12" i="7" s="1"/>
  <c r="Q9" i="7"/>
  <c r="AI8" i="7"/>
  <c r="AI7" i="7"/>
  <c r="M12" i="7" l="1"/>
  <c r="I9" i="7"/>
  <c r="Q12" i="7"/>
  <c r="I12" i="7" l="1"/>
  <c r="AI12" i="7" s="1"/>
  <c r="AI9" i="7"/>
</calcChain>
</file>

<file path=xl/sharedStrings.xml><?xml version="1.0" encoding="utf-8"?>
<sst xmlns="http://schemas.openxmlformats.org/spreadsheetml/2006/main" count="125" uniqueCount="102">
  <si>
    <t>）</t>
    <phoneticPr fontId="2"/>
  </si>
  <si>
    <t>（</t>
    <phoneticPr fontId="2"/>
  </si>
  <si>
    <t>【利息】</t>
    <rPh sb="1" eb="3">
      <t>リソク</t>
    </rPh>
    <phoneticPr fontId="2"/>
  </si>
  <si>
    <t>×</t>
    <phoneticPr fontId="2"/>
  </si>
  <si>
    <t>○</t>
    <phoneticPr fontId="2"/>
  </si>
  <si>
    <t>【協調融資】</t>
    <rPh sb="1" eb="3">
      <t>キョウチョウ</t>
    </rPh>
    <rPh sb="3" eb="5">
      <t>ユウシ</t>
    </rPh>
    <phoneticPr fontId="2"/>
  </si>
  <si>
    <t>合　　　　　計</t>
    <phoneticPr fontId="2"/>
  </si>
  <si>
    <t>対象外事業費</t>
  </si>
  <si>
    <t>小　　　計</t>
    <phoneticPr fontId="2"/>
  </si>
  <si>
    <t>設備備品整備費</t>
  </si>
  <si>
    <t>自己資金</t>
    <phoneticPr fontId="2"/>
  </si>
  <si>
    <t>補助金
交付金</t>
    <phoneticPr fontId="2"/>
  </si>
  <si>
    <t>機構借入金</t>
  </si>
  <si>
    <t>所要資金の
総額</t>
    <phoneticPr fontId="2"/>
  </si>
  <si>
    <t>区　　　分</t>
  </si>
  <si>
    <t>資　　　金　　　計　　　画</t>
    <phoneticPr fontId="2"/>
  </si>
  <si>
    <t>％</t>
    <phoneticPr fontId="4"/>
  </si>
  <si>
    <t>）</t>
    <phoneticPr fontId="4"/>
  </si>
  <si>
    <t>（</t>
    <phoneticPr fontId="4"/>
  </si>
  <si>
    <t>円/㎡</t>
    <rPh sb="0" eb="1">
      <t>エン</t>
    </rPh>
    <phoneticPr fontId="4"/>
  </si>
  <si>
    <t>㎡</t>
    <phoneticPr fontId="4"/>
  </si>
  <si>
    <t>千円</t>
    <rPh sb="0" eb="2">
      <t>センエン</t>
    </rPh>
    <phoneticPr fontId="4"/>
  </si>
  <si>
    <t>区     分</t>
    <rPh sb="0" eb="1">
      <t>ク</t>
    </rPh>
    <rPh sb="6" eb="7">
      <t>ブン</t>
    </rPh>
    <phoneticPr fontId="4"/>
  </si>
  <si>
    <t>当初1年固定以後変動</t>
    <rPh sb="0" eb="2">
      <t>トウショ</t>
    </rPh>
    <rPh sb="3" eb="4">
      <t>ネン</t>
    </rPh>
    <rPh sb="4" eb="6">
      <t>コテイ</t>
    </rPh>
    <rPh sb="6" eb="8">
      <t>イゴ</t>
    </rPh>
    <rPh sb="8" eb="10">
      <t>ヘンドウ</t>
    </rPh>
    <phoneticPr fontId="3"/>
  </si>
  <si>
    <t>変動</t>
    <rPh sb="0" eb="2">
      <t>ヘンドウ</t>
    </rPh>
    <phoneticPr fontId="3"/>
  </si>
  <si>
    <t>完全固定</t>
    <rPh sb="0" eb="2">
      <t>カンゼン</t>
    </rPh>
    <rPh sb="2" eb="4">
      <t>コテイ</t>
    </rPh>
    <phoneticPr fontId="3"/>
  </si>
  <si>
    <t>当初2年固定以後変動</t>
    <rPh sb="0" eb="2">
      <t>トウショ</t>
    </rPh>
    <rPh sb="3" eb="4">
      <t>ネン</t>
    </rPh>
    <rPh sb="4" eb="6">
      <t>コテイ</t>
    </rPh>
    <rPh sb="6" eb="8">
      <t>イゴ</t>
    </rPh>
    <rPh sb="8" eb="10">
      <t>ヘンドウ</t>
    </rPh>
    <phoneticPr fontId="3"/>
  </si>
  <si>
    <t>当初3年固定以後変動</t>
    <rPh sb="0" eb="2">
      <t>トウショ</t>
    </rPh>
    <rPh sb="3" eb="4">
      <t>ネン</t>
    </rPh>
    <rPh sb="4" eb="6">
      <t>コテイ</t>
    </rPh>
    <rPh sb="6" eb="8">
      <t>イゴ</t>
    </rPh>
    <rPh sb="8" eb="10">
      <t>ヘンドウ</t>
    </rPh>
    <phoneticPr fontId="3"/>
  </si>
  <si>
    <t>当初4年固定以後変動</t>
    <rPh sb="0" eb="2">
      <t>トウショ</t>
    </rPh>
    <rPh sb="3" eb="4">
      <t>ネン</t>
    </rPh>
    <rPh sb="4" eb="6">
      <t>コテイ</t>
    </rPh>
    <rPh sb="6" eb="8">
      <t>イゴ</t>
    </rPh>
    <rPh sb="8" eb="10">
      <t>ヘンドウ</t>
    </rPh>
    <phoneticPr fontId="3"/>
  </si>
  <si>
    <t>当初5年固定以後変動</t>
    <rPh sb="0" eb="2">
      <t>トウショ</t>
    </rPh>
    <rPh sb="3" eb="4">
      <t>ネン</t>
    </rPh>
    <rPh sb="4" eb="6">
      <t>コテイ</t>
    </rPh>
    <rPh sb="6" eb="8">
      <t>イゴ</t>
    </rPh>
    <rPh sb="8" eb="10">
      <t>ヘンドウ</t>
    </rPh>
    <phoneticPr fontId="3"/>
  </si>
  <si>
    <t>当初6年固定以後変動</t>
    <rPh sb="0" eb="2">
      <t>トウショ</t>
    </rPh>
    <rPh sb="3" eb="4">
      <t>ネン</t>
    </rPh>
    <rPh sb="4" eb="6">
      <t>コテイ</t>
    </rPh>
    <rPh sb="6" eb="8">
      <t>イゴ</t>
    </rPh>
    <rPh sb="8" eb="10">
      <t>ヘンドウ</t>
    </rPh>
    <phoneticPr fontId="3"/>
  </si>
  <si>
    <t>当初7年固定以後変動</t>
    <rPh sb="0" eb="2">
      <t>トウショ</t>
    </rPh>
    <rPh sb="3" eb="4">
      <t>ネン</t>
    </rPh>
    <rPh sb="4" eb="6">
      <t>コテイ</t>
    </rPh>
    <rPh sb="6" eb="8">
      <t>イゴ</t>
    </rPh>
    <rPh sb="8" eb="10">
      <t>ヘンドウ</t>
    </rPh>
    <phoneticPr fontId="3"/>
  </si>
  <si>
    <t>当初8年固定以後変動</t>
    <rPh sb="0" eb="2">
      <t>トウショ</t>
    </rPh>
    <rPh sb="3" eb="4">
      <t>ネン</t>
    </rPh>
    <rPh sb="4" eb="6">
      <t>コテイ</t>
    </rPh>
    <rPh sb="6" eb="8">
      <t>イゴ</t>
    </rPh>
    <rPh sb="8" eb="10">
      <t>ヘンドウ</t>
    </rPh>
    <phoneticPr fontId="3"/>
  </si>
  <si>
    <t>当初9年固定以後変動</t>
    <rPh sb="0" eb="2">
      <t>トウショ</t>
    </rPh>
    <rPh sb="3" eb="4">
      <t>ネン</t>
    </rPh>
    <rPh sb="4" eb="6">
      <t>コテイ</t>
    </rPh>
    <rPh sb="6" eb="8">
      <t>イゴ</t>
    </rPh>
    <rPh sb="8" eb="10">
      <t>ヘンドウ</t>
    </rPh>
    <phoneticPr fontId="3"/>
  </si>
  <si>
    <t>当初10年固定以後変動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</si>
  <si>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当初11年固定以後変動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</si>
  <si>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当初12年固定以後変動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</si>
  <si>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当初13年固定以後変動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</si>
  <si>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当初14年固定以後変動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</si>
  <si>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当初15年固定以後変動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</si>
  <si>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当初16年固定以後変動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</si>
  <si>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当初17年固定以後変動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</si>
  <si>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当初18年固定以後変動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</si>
  <si>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当初19年固定以後変動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</si>
  <si>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当初20年固定以後変動</t>
    <rPh sb="0" eb="2">
      <t>トウショ</t>
    </rPh>
    <rPh sb="4" eb="5">
      <t>ネン</t>
    </rPh>
    <rPh sb="5" eb="7">
      <t>コテイ</t>
    </rPh>
    <rPh sb="7" eb="9">
      <t>イゴ</t>
    </rPh>
    <rPh sb="9" eb="11">
      <t>ヘンドウ</t>
    </rPh>
    <phoneticPr fontId="3"/>
  </si>
  <si>
    <t>％</t>
    <phoneticPr fontId="3"/>
  </si>
  <si>
    <t>【主要貸付利率表】</t>
    <rPh sb="1" eb="3">
      <t>シュヨウ</t>
    </rPh>
    <rPh sb="3" eb="5">
      <t>カシツケ</t>
    </rPh>
    <rPh sb="5" eb="7">
      <t>リリツ</t>
    </rPh>
    <rPh sb="7" eb="8">
      <t>ヒョウ</t>
    </rPh>
    <phoneticPr fontId="3"/>
  </si>
  <si>
    <t>社会福祉事業施設</t>
    <rPh sb="0" eb="2">
      <t>シャカイ</t>
    </rPh>
    <rPh sb="2" eb="4">
      <t>フクシ</t>
    </rPh>
    <rPh sb="4" eb="6">
      <t>ジギョウ</t>
    </rPh>
    <rPh sb="6" eb="8">
      <t>シセツ</t>
    </rPh>
    <phoneticPr fontId="3"/>
  </si>
  <si>
    <t>介護関連施設</t>
    <rPh sb="0" eb="2">
      <t>カイゴ</t>
    </rPh>
    <rPh sb="2" eb="4">
      <t>カンレン</t>
    </rPh>
    <rPh sb="4" eb="6">
      <t>シセツ</t>
    </rPh>
    <phoneticPr fontId="3"/>
  </si>
  <si>
    <t>養成施設</t>
    <rPh sb="0" eb="2">
      <t>ヨウセイ</t>
    </rPh>
    <rPh sb="2" eb="4">
      <t>シセツ</t>
    </rPh>
    <phoneticPr fontId="3"/>
  </si>
  <si>
    <t>企業主導型保育事業等</t>
    <rPh sb="0" eb="2">
      <t>キギョウ</t>
    </rPh>
    <rPh sb="2" eb="5">
      <t>シュドウガタ</t>
    </rPh>
    <rPh sb="5" eb="7">
      <t>ホイク</t>
    </rPh>
    <rPh sb="7" eb="9">
      <t>ジギョウ</t>
    </rPh>
    <rPh sb="9" eb="10">
      <t>トウ</t>
    </rPh>
    <phoneticPr fontId="3"/>
  </si>
  <si>
    <t>【抵当権設定の有無】</t>
    <rPh sb="1" eb="4">
      <t>テイトウケン</t>
    </rPh>
    <rPh sb="4" eb="6">
      <t>セッテイ</t>
    </rPh>
    <rPh sb="7" eb="9">
      <t>ウム</t>
    </rPh>
    <phoneticPr fontId="3"/>
  </si>
  <si>
    <t>有り</t>
    <rPh sb="0" eb="1">
      <t>ア</t>
    </rPh>
    <phoneticPr fontId="3"/>
  </si>
  <si>
    <t>無し</t>
    <rPh sb="0" eb="1">
      <t>ナ</t>
    </rPh>
    <phoneticPr fontId="3"/>
  </si>
  <si>
    <t>土地取得費</t>
    <phoneticPr fontId="3"/>
  </si>
  <si>
    <t>有料老人ホーム・等</t>
    <rPh sb="0" eb="2">
      <t>ユウリョウ</t>
    </rPh>
    <rPh sb="2" eb="4">
      <t>ロウジン</t>
    </rPh>
    <rPh sb="8" eb="9">
      <t>トウ</t>
    </rPh>
    <phoneticPr fontId="3"/>
  </si>
  <si>
    <t>主要貸付利率表における施設・事業の種類：</t>
    <phoneticPr fontId="3"/>
  </si>
  <si>
    <t>建築工事費等
合   計   額</t>
    <rPh sb="5" eb="6">
      <t>ナド</t>
    </rPh>
    <rPh sb="7" eb="8">
      <t>ゴウ</t>
    </rPh>
    <rPh sb="14" eb="15">
      <t>ガク</t>
    </rPh>
    <phoneticPr fontId="3"/>
  </si>
  <si>
    <t>借入申込計画概要【資金計画】</t>
    <phoneticPr fontId="3"/>
  </si>
  <si>
    <t>千円</t>
    <rPh sb="0" eb="2">
      <t>センエン</t>
    </rPh>
    <phoneticPr fontId="3"/>
  </si>
  <si>
    <t>取 得 費</t>
    <phoneticPr fontId="3"/>
  </si>
  <si>
    <t>面   積</t>
    <rPh sb="0" eb="1">
      <t>メン</t>
    </rPh>
    <rPh sb="4" eb="5">
      <t>セキ</t>
    </rPh>
    <phoneticPr fontId="4"/>
  </si>
  <si>
    <t>単   価</t>
    <rPh sb="0" eb="1">
      <t>タン</t>
    </rPh>
    <rPh sb="4" eb="5">
      <t>アタイ</t>
    </rPh>
    <phoneticPr fontId="4"/>
  </si>
  <si>
    <t>借　入　申　込　施　設</t>
    <phoneticPr fontId="2"/>
  </si>
  <si>
    <r>
      <t xml:space="preserve">その他費用
</t>
    </r>
    <r>
      <rPr>
        <sz val="8"/>
        <rFont val="Meiryo UI"/>
        <family val="3"/>
        <charset val="128"/>
      </rPr>
      <t>(運転資金・登記費用等)</t>
    </r>
    <rPh sb="2" eb="3">
      <t>ホカ</t>
    </rPh>
    <rPh sb="3" eb="5">
      <t>ヒヨウ</t>
    </rPh>
    <rPh sb="7" eb="9">
      <t>ウンテン</t>
    </rPh>
    <rPh sb="9" eb="11">
      <t>シキン</t>
    </rPh>
    <rPh sb="12" eb="14">
      <t>トウキ</t>
    </rPh>
    <rPh sb="14" eb="16">
      <t>ヒヨウ</t>
    </rPh>
    <rPh sb="16" eb="17">
      <t>ナド</t>
    </rPh>
    <phoneticPr fontId="3"/>
  </si>
  <si>
    <t>融資対象外部分の土地取得費</t>
    <rPh sb="5" eb="7">
      <t>ブブン</t>
    </rPh>
    <phoneticPr fontId="3"/>
  </si>
  <si>
    <t>融資対象部分の土地取得費</t>
    <rPh sb="0" eb="2">
      <t>ユウシ</t>
    </rPh>
    <rPh sb="2" eb="4">
      <t>タイショウ</t>
    </rPh>
    <rPh sb="4" eb="6">
      <t>ブブン</t>
    </rPh>
    <rPh sb="7" eb="9">
      <t>トチ</t>
    </rPh>
    <rPh sb="9" eb="11">
      <t>シュトク</t>
    </rPh>
    <rPh sb="11" eb="12">
      <t>ヒ</t>
    </rPh>
    <phoneticPr fontId="4"/>
  </si>
  <si>
    <t>計画全体の土地取得費</t>
    <rPh sb="0" eb="2">
      <t>ケイカク</t>
    </rPh>
    <rPh sb="2" eb="4">
      <t>ゼンタイ</t>
    </rPh>
    <rPh sb="5" eb="7">
      <t>トチ</t>
    </rPh>
    <rPh sb="7" eb="9">
      <t>シュトク</t>
    </rPh>
    <rPh sb="9" eb="10">
      <t>ヒ</t>
    </rPh>
    <phoneticPr fontId="3"/>
  </si>
  <si>
    <t>その他
借入金</t>
    <phoneticPr fontId="3"/>
  </si>
  <si>
    <t>共同募金</t>
    <phoneticPr fontId="3"/>
  </si>
  <si>
    <t>贈与金</t>
    <phoneticPr fontId="3"/>
  </si>
  <si>
    <t>国庫補助金（自治体義務的負担分含）
次世代交付金、安心こども基金（〃）
就学前教育・保育施設整備交付金（〃）
都道府県・指定都市・中核市補助金</t>
    <rPh sb="0" eb="2">
      <t>コッコ</t>
    </rPh>
    <rPh sb="2" eb="5">
      <t>ホジョキン</t>
    </rPh>
    <rPh sb="6" eb="9">
      <t>ジチタイ</t>
    </rPh>
    <rPh sb="9" eb="12">
      <t>ギムテキ</t>
    </rPh>
    <rPh sb="12" eb="15">
      <t>フタンブン</t>
    </rPh>
    <rPh sb="15" eb="16">
      <t>ガン</t>
    </rPh>
    <rPh sb="18" eb="21">
      <t>ジセダイ</t>
    </rPh>
    <rPh sb="21" eb="24">
      <t>コウフキン</t>
    </rPh>
    <rPh sb="25" eb="27">
      <t>アンシン</t>
    </rPh>
    <rPh sb="30" eb="32">
      <t>キキン</t>
    </rPh>
    <rPh sb="36" eb="39">
      <t>シュウガクマエ</t>
    </rPh>
    <rPh sb="39" eb="41">
      <t>キョウイク</t>
    </rPh>
    <rPh sb="42" eb="44">
      <t>ホイク</t>
    </rPh>
    <rPh sb="44" eb="46">
      <t>シセツ</t>
    </rPh>
    <rPh sb="46" eb="48">
      <t>セイビ</t>
    </rPh>
    <rPh sb="48" eb="51">
      <t>コウフキン</t>
    </rPh>
    <rPh sb="55" eb="59">
      <t>トドウフケン</t>
    </rPh>
    <rPh sb="60" eb="62">
      <t>シテイ</t>
    </rPh>
    <rPh sb="62" eb="64">
      <t>トシ</t>
    </rPh>
    <rPh sb="65" eb="68">
      <t>チュウカクシ</t>
    </rPh>
    <rPh sb="68" eb="71">
      <t>ホジョキン</t>
    </rPh>
    <phoneticPr fontId="4"/>
  </si>
  <si>
    <t>市区町村の単独（上積）補助金</t>
    <phoneticPr fontId="3"/>
  </si>
  <si>
    <t>民間補助金</t>
    <phoneticPr fontId="3"/>
  </si>
  <si>
    <t>今次計画に対して受ける補助金
及び交付金総額</t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</si>
  <si>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</si>
  <si>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</si>
  <si>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</si>
  <si>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</si>
  <si>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⑤</t>
    <phoneticPr fontId="3"/>
  </si>
  <si>
    <t>（A）の対象事業に対する自治体からの交付決定額</t>
    <phoneticPr fontId="3"/>
  </si>
  <si>
    <t>地域介護・福祉空間交付金
地域医療介護総合確保基金交付決定額　（A）</t>
    <phoneticPr fontId="3"/>
  </si>
  <si>
    <t>②の控除対象交付金額の上限</t>
    <phoneticPr fontId="3"/>
  </si>
  <si>
    <t>（1）設置整備資金のうち控除する補助金・交付金の算出</t>
    <rPh sb="3" eb="5">
      <t>セッチ</t>
    </rPh>
    <rPh sb="5" eb="7">
      <t>セイビ</t>
    </rPh>
    <rPh sb="7" eb="9">
      <t>シキン</t>
    </rPh>
    <rPh sb="12" eb="14">
      <t>コウジョ</t>
    </rPh>
    <rPh sb="16" eb="19">
      <t>ホジョキン</t>
    </rPh>
    <rPh sb="20" eb="23">
      <t>コウフキン</t>
    </rPh>
    <rPh sb="24" eb="26">
      <t>サンシュツ</t>
    </rPh>
    <phoneticPr fontId="4"/>
  </si>
  <si>
    <t>（金額単位：千円）</t>
    <phoneticPr fontId="3"/>
  </si>
  <si>
    <t>≧</t>
    <phoneticPr fontId="3"/>
  </si>
  <si>
    <t>所要額（融資対象部分の土地取得費）</t>
    <rPh sb="0" eb="2">
      <t>ショヨウ</t>
    </rPh>
    <rPh sb="2" eb="3">
      <t>ガク</t>
    </rPh>
    <phoneticPr fontId="4"/>
  </si>
  <si>
    <t>控除する補助金額（土地分)</t>
    <phoneticPr fontId="3"/>
  </si>
  <si>
    <t>融資率（再掲）</t>
    <phoneticPr fontId="3"/>
  </si>
  <si>
    <t>×</t>
    <phoneticPr fontId="3"/>
  </si>
  <si>
    <t>－</t>
    <phoneticPr fontId="3"/>
  </si>
  <si>
    <t>今次融資限度額【土地】</t>
    <rPh sb="0" eb="2">
      <t>コンジ</t>
    </rPh>
    <rPh sb="2" eb="4">
      <t>ユウシ</t>
    </rPh>
    <rPh sb="4" eb="6">
      <t>ゲンド</t>
    </rPh>
    <rPh sb="6" eb="7">
      <t>ガク</t>
    </rPh>
    <rPh sb="8" eb="10">
      <t>トチ</t>
    </rPh>
    <phoneticPr fontId="4"/>
  </si>
  <si>
    <t>今次計画における控除対象補助金額</t>
    <phoneticPr fontId="3"/>
  </si>
  <si>
    <t>非控除補助金額</t>
    <phoneticPr fontId="3"/>
  </si>
  <si>
    <t>千円</t>
    <phoneticPr fontId="3"/>
  </si>
  <si>
    <t>【参考】</t>
    <phoneticPr fontId="3"/>
  </si>
  <si>
    <t>今次融資限度額【建物】</t>
    <phoneticPr fontId="4"/>
  </si>
  <si>
    <t>控除する補助金額（建物分)</t>
    <rPh sb="9" eb="11">
      <t>タテモノ</t>
    </rPh>
    <phoneticPr fontId="3"/>
  </si>
  <si>
    <t>所要額（融資対象部分の建築工事費等）</t>
    <rPh sb="0" eb="2">
      <t>ショヨウ</t>
    </rPh>
    <rPh sb="2" eb="3">
      <t>ガク</t>
    </rPh>
    <rPh sb="11" eb="13">
      <t>ケンチク</t>
    </rPh>
    <rPh sb="13" eb="15">
      <t>コウジ</t>
    </rPh>
    <rPh sb="15" eb="16">
      <t>ヒ</t>
    </rPh>
    <rPh sb="16" eb="17">
      <t>トウ</t>
    </rPh>
    <phoneticPr fontId="4"/>
  </si>
  <si>
    <t>（3）土地取得資金の融資限度額の算出</t>
    <rPh sb="3" eb="5">
      <t>トチ</t>
    </rPh>
    <rPh sb="5" eb="7">
      <t>シュトク</t>
    </rPh>
    <rPh sb="7" eb="9">
      <t>シキン</t>
    </rPh>
    <rPh sb="10" eb="12">
      <t>ユウシ</t>
    </rPh>
    <rPh sb="12" eb="14">
      <t>ゲンド</t>
    </rPh>
    <rPh sb="14" eb="15">
      <t>ガク</t>
    </rPh>
    <rPh sb="16" eb="18">
      <t>サンシュツ</t>
    </rPh>
    <phoneticPr fontId="4"/>
  </si>
  <si>
    <t>（2）設置整備資金の融資限度額の算出（下段は無利子貸付金額の算定）</t>
    <rPh sb="3" eb="5">
      <t>セッチ</t>
    </rPh>
    <rPh sb="5" eb="7">
      <t>セイビ</t>
    </rPh>
    <rPh sb="10" eb="12">
      <t>ユウシ</t>
    </rPh>
    <rPh sb="12" eb="14">
      <t>ゲンド</t>
    </rPh>
    <rPh sb="14" eb="15">
      <t>ガク</t>
    </rPh>
    <rPh sb="19" eb="21">
      <t>ゲダン</t>
    </rPh>
    <rPh sb="22" eb="25">
      <t>ムリシ</t>
    </rPh>
    <rPh sb="25" eb="27">
      <t>カシツケ</t>
    </rPh>
    <rPh sb="27" eb="29">
      <t>キンガク</t>
    </rPh>
    <rPh sb="30" eb="32">
      <t>サンテイ</t>
    </rPh>
    <phoneticPr fontId="3"/>
  </si>
  <si>
    <t>融資率</t>
    <rPh sb="0" eb="2">
      <t>ユウシ</t>
    </rPh>
    <rPh sb="2" eb="3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</si>
</sst>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5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b/>
      <sz val="14"/>
      <color rgb="FFFFFF00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1"/>
      <name val="メイリオ"/>
      <family val="3"/>
      <charset val="128"/>
    </font>
    <font>
      <sz val="12"/>
      <name val="メイリオ"/>
      <family val="3"/>
      <charset val="128"/>
    </font>
    <font>
      <sz val="8"/>
      <name val="メイリオ"/>
      <family val="3"/>
      <charset val="128"/>
    </font>
    <font>
      <sz val="14"/>
      <name val="メイリオ"/>
      <family val="3"/>
      <charset val="128"/>
    </font>
    <font>
      <sz val="14"/>
      <color theme="1"/>
      <name val="メイリオ"/>
      <family val="3"/>
      <charset val="128"/>
    </font>
    <font>
      <sz val="9"/>
      <name val="メイリオ"/>
      <family val="3"/>
      <charset val="128"/>
    </font>
    <font>
      <sz val="10"/>
      <name val="メイリオ"/>
      <family val="3"/>
      <charset val="128"/>
    </font>
    <font>
      <sz val="12"/>
      <color theme="1"/>
      <name val="メイリオ"/>
      <family val="3"/>
      <charset val="128"/>
    </font>
    <font>
      <sz val="10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8"/>
      <name val="Meiryo UI"/>
      <family val="3"/>
      <charset val="128"/>
    </font>
    <font>
      <sz val="14"/>
      <name val="Meiryo UI"/>
      <family val="3"/>
      <charset val="128"/>
    </font>
    <font>
      <b/>
      <sz val="11"/>
      <color indexed="8"/>
      <name val="Meiryo UI"/>
      <family val="3"/>
      <charset val="128"/>
    </font>
    <font>
      <sz val="11"/>
      <name val="Meiryo UI"/>
      <family val="3"/>
      <charset val="128"/>
    </font>
    <font>
      <sz val="14"/>
      <color indexed="8"/>
      <name val="Meiryo UI"/>
      <family val="3"/>
      <charset val="128"/>
    </font>
    <font>
      <sz val="12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12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2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b/>
      <sz val="8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8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 diagonalDown="1">
      <left/>
      <right/>
      <top style="dotted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dotted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5" fillId="0" borderId="0"/>
    <xf numFmtId="38" fontId="29" fillId="0" borderId="0" applyFont="0" applyFill="0" applyBorder="0" applyAlignment="0" applyProtection="0">
      <alignment vertical="center"/>
    </xf>
  </cellStyleXfs>
  <cellXfs count="232">
    <xf numFmtId="0" fontId="0" fillId="0" borderId="0" xfId="0">
      <alignment vertical="center"/>
    </xf>
    <xf numFmtId="0" fontId="7" fillId="0" borderId="0" xfId="0" applyFont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38" fontId="7" fillId="0" borderId="15" xfId="0" applyNumberFormat="1" applyFont="1" applyBorder="1" applyAlignment="1">
      <alignment vertical="center"/>
    </xf>
    <xf numFmtId="38" fontId="7" fillId="0" borderId="12" xfId="0" applyNumberFormat="1" applyFont="1" applyBorder="1" applyAlignment="1">
      <alignment vertical="center"/>
    </xf>
    <xf numFmtId="38" fontId="7" fillId="0" borderId="14" xfId="0" applyNumberFormat="1" applyFont="1" applyBorder="1" applyAlignment="1">
      <alignment vertical="center"/>
    </xf>
    <xf numFmtId="38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horizontal="right" vertical="center" wrapText="1" shrinkToFit="1"/>
    </xf>
    <xf numFmtId="0" fontId="12" fillId="0" borderId="0" xfId="0" applyFont="1" applyFill="1" applyBorder="1" applyAlignment="1">
      <alignment vertical="center" shrinkToFit="1"/>
    </xf>
    <xf numFmtId="38" fontId="9" fillId="0" borderId="0" xfId="1" applyFont="1" applyFill="1" applyAlignment="1" applyProtection="1">
      <alignment vertical="center"/>
    </xf>
    <xf numFmtId="38" fontId="13" fillId="0" borderId="0" xfId="1" applyFont="1" applyFill="1" applyAlignment="1" applyProtection="1">
      <alignment vertical="center"/>
    </xf>
    <xf numFmtId="38" fontId="10" fillId="0" borderId="0" xfId="1" applyFont="1" applyFill="1" applyAlignment="1" applyProtection="1">
      <alignment horizontal="right"/>
    </xf>
    <xf numFmtId="38" fontId="13" fillId="0" borderId="0" xfId="1" applyFont="1" applyFill="1" applyBorder="1" applyAlignment="1" applyProtection="1">
      <alignment vertical="center"/>
    </xf>
    <xf numFmtId="38" fontId="9" fillId="0" borderId="0" xfId="1" applyFont="1" applyFill="1" applyBorder="1" applyAlignment="1" applyProtection="1">
      <alignment horizontal="center" vertical="center" shrinkToFi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4" fillId="0" borderId="3" xfId="0" applyFont="1" applyFill="1" applyBorder="1" applyAlignment="1">
      <alignment vertical="center"/>
    </xf>
    <xf numFmtId="0" fontId="18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right" vertical="center"/>
    </xf>
    <xf numFmtId="38" fontId="9" fillId="0" borderId="0" xfId="1" applyFont="1" applyFill="1" applyBorder="1" applyAlignment="1" applyProtection="1">
      <alignment vertical="center"/>
    </xf>
    <xf numFmtId="0" fontId="20" fillId="0" borderId="0" xfId="0" applyFont="1" applyAlignment="1">
      <alignment horizontal="right" vertical="center"/>
    </xf>
    <xf numFmtId="38" fontId="14" fillId="0" borderId="0" xfId="1" applyFont="1" applyFill="1" applyBorder="1" applyAlignment="1" applyProtection="1">
      <alignment vertical="center"/>
    </xf>
    <xf numFmtId="0" fontId="19" fillId="0" borderId="0" xfId="0" applyFont="1" applyAlignment="1">
      <alignment vertical="center"/>
    </xf>
    <xf numFmtId="38" fontId="30" fillId="0" borderId="0" xfId="1" applyFont="1" applyFill="1" applyAlignment="1" applyProtection="1">
      <alignment vertical="center"/>
    </xf>
    <xf numFmtId="38" fontId="10" fillId="0" borderId="0" xfId="1" applyFont="1" applyFill="1" applyBorder="1" applyAlignment="1" applyProtection="1">
      <alignment horizontal="right" vertical="center"/>
    </xf>
    <xf numFmtId="38" fontId="10" fillId="0" borderId="4" xfId="1" applyFont="1" applyFill="1" applyBorder="1" applyAlignment="1" applyProtection="1">
      <alignment horizontal="right" vertical="center"/>
    </xf>
    <xf numFmtId="38" fontId="10" fillId="0" borderId="1" xfId="1" applyFont="1" applyFill="1" applyBorder="1" applyAlignment="1" applyProtection="1">
      <alignment horizontal="right" vertical="center"/>
    </xf>
    <xf numFmtId="38" fontId="10" fillId="0" borderId="34" xfId="1" applyFont="1" applyFill="1" applyBorder="1" applyAlignment="1" applyProtection="1">
      <alignment horizontal="right" vertical="center"/>
    </xf>
    <xf numFmtId="38" fontId="11" fillId="0" borderId="11" xfId="1" applyFont="1" applyFill="1" applyBorder="1" applyAlignment="1" applyProtection="1">
      <alignment vertical="center"/>
    </xf>
    <xf numFmtId="38" fontId="34" fillId="0" borderId="8" xfId="1" applyFont="1" applyFill="1" applyBorder="1" applyAlignment="1" applyProtection="1">
      <alignment horizontal="center" vertical="center"/>
    </xf>
    <xf numFmtId="38" fontId="9" fillId="0" borderId="0" xfId="1" applyFont="1" applyFill="1" applyBorder="1" applyAlignment="1" applyProtection="1">
      <alignment horizontal="center" vertical="center"/>
    </xf>
    <xf numFmtId="38" fontId="30" fillId="0" borderId="0" xfId="1" applyFont="1" applyFill="1" applyBorder="1" applyAlignment="1" applyProtection="1">
      <alignment horizontal="right" vertical="center"/>
    </xf>
    <xf numFmtId="38" fontId="9" fillId="0" borderId="0" xfId="4" applyFont="1" applyFill="1" applyBorder="1" applyAlignment="1" applyProtection="1">
      <alignment horizontal="right" vertical="center"/>
    </xf>
    <xf numFmtId="38" fontId="9" fillId="0" borderId="0" xfId="4" applyFont="1" applyFill="1" applyBorder="1" applyAlignment="1" applyProtection="1">
      <alignment horizontal="right" vertical="center" shrinkToFi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38" fontId="26" fillId="0" borderId="0" xfId="1" applyFont="1" applyFill="1" applyBorder="1" applyAlignment="1" applyProtection="1">
      <alignment vertical="center"/>
    </xf>
    <xf numFmtId="38" fontId="26" fillId="0" borderId="0" xfId="1" applyFont="1" applyFill="1" applyBorder="1" applyAlignment="1" applyProtection="1">
      <alignment horizontal="right" vertical="center"/>
    </xf>
    <xf numFmtId="38" fontId="28" fillId="0" borderId="0" xfId="1" applyFont="1" applyFill="1" applyBorder="1" applyAlignment="1" applyProtection="1">
      <alignment horizontal="right" vertical="center" shrinkToFit="1"/>
    </xf>
    <xf numFmtId="38" fontId="26" fillId="0" borderId="34" xfId="1" applyFont="1" applyFill="1" applyBorder="1" applyAlignment="1" applyProtection="1">
      <alignment vertical="center"/>
    </xf>
    <xf numFmtId="38" fontId="26" fillId="0" borderId="32" xfId="1" applyFont="1" applyFill="1" applyBorder="1" applyAlignment="1" applyProtection="1">
      <alignment vertical="center"/>
    </xf>
    <xf numFmtId="38" fontId="26" fillId="0" borderId="5" xfId="1" applyFont="1" applyFill="1" applyBorder="1" applyAlignment="1" applyProtection="1">
      <alignment horizontal="right" vertical="center"/>
    </xf>
    <xf numFmtId="38" fontId="9" fillId="0" borderId="42" xfId="4" applyFont="1" applyFill="1" applyBorder="1" applyAlignment="1" applyProtection="1">
      <alignment horizontal="center" vertical="center" shrinkToFit="1"/>
    </xf>
    <xf numFmtId="38" fontId="9" fillId="0" borderId="42" xfId="1" applyFont="1" applyFill="1" applyBorder="1" applyAlignment="1" applyProtection="1">
      <alignment horizontal="center" vertical="center" shrinkToFit="1"/>
    </xf>
    <xf numFmtId="38" fontId="9" fillId="0" borderId="36" xfId="4" applyFont="1" applyFill="1" applyBorder="1" applyAlignment="1" applyProtection="1">
      <alignment horizontal="center" vertical="center"/>
    </xf>
    <xf numFmtId="38" fontId="9" fillId="0" borderId="36" xfId="1" applyFont="1" applyFill="1" applyBorder="1" applyAlignment="1" applyProtection="1">
      <alignment horizontal="center" vertical="center"/>
    </xf>
    <xf numFmtId="38" fontId="9" fillId="0" borderId="34" xfId="4" applyFont="1" applyFill="1" applyBorder="1" applyAlignment="1" applyProtection="1">
      <alignment horizontal="right" vertical="center" shrinkToFit="1"/>
    </xf>
    <xf numFmtId="38" fontId="9" fillId="0" borderId="34" xfId="1" applyFont="1" applyFill="1" applyBorder="1" applyAlignment="1" applyProtection="1">
      <alignment horizontal="center" vertical="center" shrinkToFit="1"/>
    </xf>
    <xf numFmtId="0" fontId="32" fillId="0" borderId="0" xfId="0" applyFont="1" applyAlignment="1">
      <alignment horizontal="left" vertical="center"/>
    </xf>
    <xf numFmtId="0" fontId="32" fillId="0" borderId="0" xfId="0" applyFont="1" applyFill="1" applyBorder="1" applyAlignment="1">
      <alignment vertical="center" shrinkToFit="1"/>
    </xf>
    <xf numFmtId="0" fontId="32" fillId="0" borderId="59" xfId="0" applyFont="1" applyBorder="1" applyAlignment="1">
      <alignment vertical="center" shrinkToFit="1"/>
    </xf>
    <xf numFmtId="0" fontId="32" fillId="0" borderId="71" xfId="0" applyFont="1" applyBorder="1" applyAlignment="1">
      <alignment vertical="center" shrinkToFi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38" fontId="8" fillId="0" borderId="0" xfId="0" applyNumberFormat="1" applyFont="1" applyBorder="1" applyAlignment="1">
      <alignment vertical="center"/>
    </xf>
    <xf numFmtId="38" fontId="26" fillId="0" borderId="32" xfId="4" applyFont="1" applyBorder="1" applyAlignment="1">
      <alignment vertical="center"/>
    </xf>
    <xf numFmtId="0" fontId="24" fillId="0" borderId="54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38" fontId="9" fillId="0" borderId="32" xfId="4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shrinkToFit="1"/>
    </xf>
    <xf numFmtId="38" fontId="32" fillId="0" borderId="39" xfId="4" applyFont="1" applyBorder="1" applyAlignment="1">
      <alignment horizontal="right" vertical="center"/>
    </xf>
    <xf numFmtId="38" fontId="9" fillId="4" borderId="69" xfId="4" applyFont="1" applyFill="1" applyBorder="1" applyAlignment="1" applyProtection="1">
      <alignment horizontal="right" vertical="center"/>
    </xf>
    <xf numFmtId="38" fontId="9" fillId="4" borderId="68" xfId="4" applyFont="1" applyFill="1" applyBorder="1" applyAlignment="1" applyProtection="1">
      <alignment horizontal="right" vertical="center"/>
    </xf>
    <xf numFmtId="40" fontId="9" fillId="4" borderId="38" xfId="4" applyNumberFormat="1" applyFont="1" applyFill="1" applyBorder="1" applyAlignment="1" applyProtection="1">
      <alignment horizontal="right" vertical="center"/>
    </xf>
    <xf numFmtId="40" fontId="9" fillId="4" borderId="37" xfId="4" applyNumberFormat="1" applyFont="1" applyFill="1" applyBorder="1" applyAlignment="1" applyProtection="1">
      <alignment horizontal="right" vertical="center"/>
    </xf>
    <xf numFmtId="38" fontId="9" fillId="0" borderId="69" xfId="1" applyFont="1" applyFill="1" applyBorder="1" applyAlignment="1" applyProtection="1">
      <alignment horizontal="right" vertical="center"/>
    </xf>
    <xf numFmtId="38" fontId="9" fillId="0" borderId="68" xfId="1" applyFont="1" applyFill="1" applyBorder="1" applyAlignment="1" applyProtection="1">
      <alignment horizontal="right" vertical="center"/>
    </xf>
    <xf numFmtId="40" fontId="9" fillId="0" borderId="38" xfId="4" applyNumberFormat="1" applyFont="1" applyFill="1" applyBorder="1" applyAlignment="1" applyProtection="1">
      <alignment horizontal="right" vertical="center"/>
    </xf>
    <xf numFmtId="40" fontId="9" fillId="0" borderId="37" xfId="4" applyNumberFormat="1" applyFont="1" applyFill="1" applyBorder="1" applyAlignment="1" applyProtection="1">
      <alignment horizontal="right" vertical="center"/>
    </xf>
    <xf numFmtId="38" fontId="24" fillId="4" borderId="35" xfId="0" applyNumberFormat="1" applyFont="1" applyFill="1" applyBorder="1" applyAlignment="1">
      <alignment horizontal="right" vertical="center"/>
    </xf>
    <xf numFmtId="0" fontId="24" fillId="4" borderId="35" xfId="0" applyFont="1" applyFill="1" applyBorder="1" applyAlignment="1">
      <alignment horizontal="right" vertical="center"/>
    </xf>
    <xf numFmtId="38" fontId="26" fillId="0" borderId="35" xfId="4" applyFont="1" applyBorder="1" applyAlignment="1">
      <alignment horizontal="center" vertical="center"/>
    </xf>
    <xf numFmtId="38" fontId="28" fillId="0" borderId="55" xfId="1" applyFont="1" applyFill="1" applyBorder="1" applyAlignment="1" applyProtection="1">
      <alignment horizontal="right" vertical="center" shrinkToFit="1"/>
    </xf>
    <xf numFmtId="0" fontId="24" fillId="0" borderId="55" xfId="0" applyFont="1" applyFill="1" applyBorder="1" applyAlignment="1">
      <alignment horizontal="left" vertical="center" shrinkToFit="1"/>
    </xf>
    <xf numFmtId="0" fontId="24" fillId="0" borderId="56" xfId="0" applyFont="1" applyFill="1" applyBorder="1" applyAlignment="1">
      <alignment horizontal="left" vertical="center" shrinkToFit="1"/>
    </xf>
    <xf numFmtId="38" fontId="8" fillId="0" borderId="12" xfId="1" applyFont="1" applyFill="1" applyBorder="1" applyAlignment="1" applyProtection="1">
      <alignment horizontal="center" vertical="center"/>
    </xf>
    <xf numFmtId="38" fontId="9" fillId="0" borderId="33" xfId="1" applyFont="1" applyFill="1" applyBorder="1" applyAlignment="1" applyProtection="1">
      <alignment horizontal="center" vertical="center"/>
    </xf>
    <xf numFmtId="38" fontId="9" fillId="4" borderId="33" xfId="4" applyFont="1" applyFill="1" applyBorder="1" applyAlignment="1" applyProtection="1">
      <alignment horizontal="right" vertical="center"/>
    </xf>
    <xf numFmtId="38" fontId="9" fillId="4" borderId="32" xfId="4" applyFont="1" applyFill="1" applyBorder="1" applyAlignment="1" applyProtection="1">
      <alignment horizontal="right" vertical="center"/>
    </xf>
    <xf numFmtId="38" fontId="9" fillId="0" borderId="33" xfId="4" applyFont="1" applyFill="1" applyBorder="1" applyAlignment="1" applyProtection="1">
      <alignment horizontal="right" vertical="center" shrinkToFit="1"/>
    </xf>
    <xf numFmtId="38" fontId="9" fillId="0" borderId="32" xfId="4" applyFont="1" applyFill="1" applyBorder="1" applyAlignment="1" applyProtection="1">
      <alignment horizontal="right" vertical="center" shrinkToFit="1"/>
    </xf>
    <xf numFmtId="38" fontId="9" fillId="0" borderId="12" xfId="1" applyFont="1" applyFill="1" applyBorder="1" applyAlignment="1" applyProtection="1">
      <alignment horizontal="center" vertical="center"/>
    </xf>
    <xf numFmtId="38" fontId="9" fillId="0" borderId="69" xfId="1" applyFont="1" applyFill="1" applyBorder="1" applyAlignment="1" applyProtection="1">
      <alignment horizontal="center" vertical="center"/>
    </xf>
    <xf numFmtId="38" fontId="9" fillId="0" borderId="38" xfId="1" applyFont="1" applyFill="1" applyBorder="1" applyAlignment="1" applyProtection="1">
      <alignment horizontal="center" vertical="center"/>
    </xf>
    <xf numFmtId="38" fontId="26" fillId="0" borderId="35" xfId="1" applyFont="1" applyFill="1" applyBorder="1" applyAlignment="1" applyProtection="1">
      <alignment horizontal="right" vertical="center"/>
    </xf>
    <xf numFmtId="38" fontId="26" fillId="0" borderId="34" xfId="1" applyFont="1" applyFill="1" applyBorder="1" applyAlignment="1" applyProtection="1">
      <alignment horizontal="right" vertical="center"/>
    </xf>
    <xf numFmtId="0" fontId="8" fillId="4" borderId="3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15" fillId="0" borderId="0" xfId="0" applyFont="1" applyBorder="1" applyAlignment="1">
      <alignment horizontal="center" vertical="center" shrinkToFit="1"/>
    </xf>
    <xf numFmtId="38" fontId="9" fillId="4" borderId="43" xfId="1" applyFont="1" applyFill="1" applyBorder="1" applyAlignment="1" applyProtection="1">
      <alignment horizontal="right" vertical="center"/>
    </xf>
    <xf numFmtId="38" fontId="9" fillId="4" borderId="35" xfId="1" applyFont="1" applyFill="1" applyBorder="1" applyAlignment="1" applyProtection="1">
      <alignment horizontal="right" vertical="center"/>
    </xf>
    <xf numFmtId="38" fontId="9" fillId="4" borderId="3" xfId="1" applyFont="1" applyFill="1" applyBorder="1" applyAlignment="1" applyProtection="1">
      <alignment horizontal="right" vertical="center"/>
    </xf>
    <xf numFmtId="38" fontId="13" fillId="0" borderId="41" xfId="1" applyFont="1" applyFill="1" applyBorder="1" applyAlignment="1" applyProtection="1">
      <alignment horizontal="right" vertical="center"/>
    </xf>
    <xf numFmtId="38" fontId="13" fillId="0" borderId="40" xfId="1" applyFont="1" applyFill="1" applyBorder="1" applyAlignment="1" applyProtection="1">
      <alignment horizontal="right" vertical="center"/>
    </xf>
    <xf numFmtId="176" fontId="31" fillId="0" borderId="0" xfId="0" applyNumberFormat="1" applyFont="1" applyBorder="1" applyAlignment="1">
      <alignment horizontal="right" vertical="center"/>
    </xf>
    <xf numFmtId="0" fontId="33" fillId="0" borderId="66" xfId="0" applyFont="1" applyBorder="1" applyAlignment="1">
      <alignment horizontal="left" vertical="center"/>
    </xf>
    <xf numFmtId="0" fontId="33" fillId="0" borderId="35" xfId="0" applyFont="1" applyBorder="1" applyAlignment="1">
      <alignment horizontal="left" vertical="center"/>
    </xf>
    <xf numFmtId="0" fontId="33" fillId="0" borderId="67" xfId="0" applyFont="1" applyBorder="1" applyAlignment="1">
      <alignment horizontal="left" vertical="center"/>
    </xf>
    <xf numFmtId="38" fontId="34" fillId="0" borderId="10" xfId="1" applyFont="1" applyFill="1" applyBorder="1" applyAlignment="1" applyProtection="1">
      <alignment horizontal="center" vertical="center"/>
    </xf>
    <xf numFmtId="38" fontId="34" fillId="0" borderId="7" xfId="1" applyFont="1" applyFill="1" applyBorder="1" applyAlignment="1" applyProtection="1">
      <alignment horizontal="center" vertical="center"/>
    </xf>
    <xf numFmtId="38" fontId="13" fillId="0" borderId="58" xfId="1" applyFont="1" applyFill="1" applyBorder="1" applyAlignment="1" applyProtection="1">
      <alignment horizontal="left" vertical="center"/>
    </xf>
    <xf numFmtId="38" fontId="13" fillId="0" borderId="41" xfId="1" applyFont="1" applyFill="1" applyBorder="1" applyAlignment="1" applyProtection="1">
      <alignment horizontal="left" vertical="center"/>
    </xf>
    <xf numFmtId="38" fontId="13" fillId="0" borderId="60" xfId="1" applyFont="1" applyFill="1" applyBorder="1" applyAlignment="1" applyProtection="1">
      <alignment horizontal="left" vertical="center"/>
    </xf>
    <xf numFmtId="38" fontId="13" fillId="0" borderId="40" xfId="1" applyFont="1" applyFill="1" applyBorder="1" applyAlignment="1" applyProtection="1">
      <alignment horizontal="left" vertical="center"/>
    </xf>
    <xf numFmtId="0" fontId="33" fillId="0" borderId="62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33" fillId="0" borderId="63" xfId="0" applyFont="1" applyBorder="1" applyAlignment="1">
      <alignment horizontal="left" vertical="center"/>
    </xf>
    <xf numFmtId="38" fontId="9" fillId="0" borderId="3" xfId="1" applyFont="1" applyFill="1" applyBorder="1" applyAlignment="1" applyProtection="1">
      <alignment horizontal="right" vertical="center"/>
    </xf>
    <xf numFmtId="0" fontId="32" fillId="0" borderId="59" xfId="0" applyFont="1" applyFill="1" applyBorder="1" applyAlignment="1">
      <alignment horizontal="center" vertical="center" shrinkToFit="1"/>
    </xf>
    <xf numFmtId="0" fontId="32" fillId="0" borderId="61" xfId="0" applyFont="1" applyFill="1" applyBorder="1" applyAlignment="1">
      <alignment horizontal="center" vertical="center" shrinkToFit="1"/>
    </xf>
    <xf numFmtId="38" fontId="26" fillId="0" borderId="10" xfId="1" applyFont="1" applyFill="1" applyBorder="1" applyAlignment="1" applyProtection="1">
      <alignment horizontal="center" vertical="center"/>
    </xf>
    <xf numFmtId="38" fontId="26" fillId="0" borderId="9" xfId="1" applyFont="1" applyFill="1" applyBorder="1" applyAlignment="1" applyProtection="1">
      <alignment horizontal="center" vertical="center"/>
    </xf>
    <xf numFmtId="38" fontId="26" fillId="0" borderId="1" xfId="1" applyFont="1" applyFill="1" applyBorder="1" applyAlignment="1" applyProtection="1">
      <alignment horizontal="center" vertical="center"/>
    </xf>
    <xf numFmtId="38" fontId="26" fillId="0" borderId="10" xfId="1" applyFont="1" applyFill="1" applyBorder="1" applyAlignment="1" applyProtection="1">
      <alignment horizontal="center" vertical="center" shrinkToFit="1"/>
    </xf>
    <xf numFmtId="38" fontId="26" fillId="0" borderId="9" xfId="1" applyFont="1" applyFill="1" applyBorder="1" applyAlignment="1" applyProtection="1">
      <alignment horizontal="center" vertical="center" shrinkToFit="1"/>
    </xf>
    <xf numFmtId="38" fontId="26" fillId="0" borderId="1" xfId="1" applyFont="1" applyFill="1" applyBorder="1" applyAlignment="1" applyProtection="1">
      <alignment horizontal="center" vertical="center" shrinkToFit="1"/>
    </xf>
    <xf numFmtId="38" fontId="26" fillId="0" borderId="68" xfId="1" applyFont="1" applyFill="1" applyBorder="1" applyAlignment="1" applyProtection="1">
      <alignment horizontal="center" vertical="center"/>
    </xf>
    <xf numFmtId="38" fontId="26" fillId="0" borderId="43" xfId="1" applyFont="1" applyFill="1" applyBorder="1" applyAlignment="1" applyProtection="1">
      <alignment horizontal="center" vertical="center"/>
    </xf>
    <xf numFmtId="38" fontId="26" fillId="0" borderId="51" xfId="1" applyFont="1" applyFill="1" applyBorder="1" applyAlignment="1" applyProtection="1">
      <alignment horizontal="center" vertical="center"/>
    </xf>
    <xf numFmtId="38" fontId="26" fillId="0" borderId="52" xfId="1" applyFont="1" applyFill="1" applyBorder="1" applyAlignment="1" applyProtection="1">
      <alignment horizontal="center" vertical="center"/>
    </xf>
    <xf numFmtId="38" fontId="26" fillId="0" borderId="53" xfId="1" applyFont="1" applyFill="1" applyBorder="1" applyAlignment="1" applyProtection="1">
      <alignment horizontal="center" vertical="center"/>
    </xf>
    <xf numFmtId="38" fontId="7" fillId="0" borderId="15" xfId="0" applyNumberFormat="1" applyFont="1" applyBorder="1" applyAlignment="1">
      <alignment horizontal="right" vertical="center"/>
    </xf>
    <xf numFmtId="38" fontId="7" fillId="0" borderId="14" xfId="0" applyNumberFormat="1" applyFont="1" applyBorder="1" applyAlignment="1">
      <alignment horizontal="right" vertical="center"/>
    </xf>
    <xf numFmtId="0" fontId="18" fillId="2" borderId="17" xfId="0" applyFont="1" applyFill="1" applyBorder="1" applyAlignment="1" applyProtection="1">
      <alignment horizontal="center" vertical="center" shrinkToFit="1"/>
      <protection locked="0"/>
    </xf>
    <xf numFmtId="0" fontId="22" fillId="0" borderId="72" xfId="0" applyFont="1" applyFill="1" applyBorder="1" applyAlignment="1">
      <alignment horizontal="center" vertical="center" shrinkToFit="1"/>
    </xf>
    <xf numFmtId="0" fontId="22" fillId="0" borderId="73" xfId="0" applyFont="1" applyFill="1" applyBorder="1" applyAlignment="1">
      <alignment horizontal="center" vertical="center" shrinkToFit="1"/>
    </xf>
    <xf numFmtId="38" fontId="22" fillId="0" borderId="82" xfId="1" applyNumberFormat="1" applyFont="1" applyFill="1" applyBorder="1" applyAlignment="1">
      <alignment horizontal="right" vertical="center" shrinkToFit="1"/>
    </xf>
    <xf numFmtId="38" fontId="22" fillId="0" borderId="83" xfId="1" applyNumberFormat="1" applyFont="1" applyFill="1" applyBorder="1" applyAlignment="1">
      <alignment horizontal="right" vertical="center" shrinkToFit="1"/>
    </xf>
    <xf numFmtId="38" fontId="22" fillId="0" borderId="84" xfId="1" applyNumberFormat="1" applyFont="1" applyFill="1" applyBorder="1" applyAlignment="1">
      <alignment horizontal="right" vertical="center" shrinkToFit="1"/>
    </xf>
    <xf numFmtId="38" fontId="25" fillId="0" borderId="74" xfId="1" applyNumberFormat="1" applyFont="1" applyFill="1" applyBorder="1" applyAlignment="1">
      <alignment vertical="center" shrinkToFit="1"/>
    </xf>
    <xf numFmtId="38" fontId="25" fillId="0" borderId="72" xfId="1" applyNumberFormat="1" applyFont="1" applyFill="1" applyBorder="1" applyAlignment="1">
      <alignment vertical="center" shrinkToFit="1"/>
    </xf>
    <xf numFmtId="0" fontId="33" fillId="0" borderId="62" xfId="0" applyFont="1" applyBorder="1" applyAlignment="1">
      <alignment horizontal="left" vertical="center" wrapText="1"/>
    </xf>
    <xf numFmtId="0" fontId="33" fillId="0" borderId="64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/>
    </xf>
    <xf numFmtId="0" fontId="33" fillId="0" borderId="65" xfId="0" applyFont="1" applyBorder="1" applyAlignment="1">
      <alignment horizontal="left" vertical="center"/>
    </xf>
    <xf numFmtId="38" fontId="13" fillId="0" borderId="70" xfId="1" applyFont="1" applyFill="1" applyBorder="1" applyAlignment="1" applyProtection="1">
      <alignment horizontal="left" vertical="center"/>
    </xf>
    <xf numFmtId="38" fontId="13" fillId="0" borderId="39" xfId="1" applyFont="1" applyFill="1" applyBorder="1" applyAlignment="1" applyProtection="1">
      <alignment horizontal="left" vertical="center"/>
    </xf>
    <xf numFmtId="38" fontId="32" fillId="0" borderId="41" xfId="4" applyFont="1" applyBorder="1" applyAlignment="1">
      <alignment horizontal="right" vertical="center"/>
    </xf>
    <xf numFmtId="38" fontId="25" fillId="0" borderId="7" xfId="1" applyNumberFormat="1" applyFont="1" applyBorder="1" applyAlignment="1">
      <alignment vertical="center" shrinkToFit="1"/>
    </xf>
    <xf numFmtId="38" fontId="25" fillId="0" borderId="5" xfId="1" applyNumberFormat="1" applyFont="1" applyBorder="1" applyAlignment="1">
      <alignment vertical="center" shrinkToFit="1"/>
    </xf>
    <xf numFmtId="38" fontId="25" fillId="0" borderId="2" xfId="1" applyNumberFormat="1" applyFont="1" applyBorder="1" applyAlignment="1">
      <alignment vertical="center" shrinkToFit="1"/>
    </xf>
    <xf numFmtId="0" fontId="18" fillId="0" borderId="0" xfId="0" applyFont="1" applyBorder="1" applyAlignment="1">
      <alignment horizontal="center" vertical="center"/>
    </xf>
    <xf numFmtId="38" fontId="18" fillId="4" borderId="45" xfId="0" applyNumberFormat="1" applyFont="1" applyFill="1" applyBorder="1" applyAlignment="1">
      <alignment horizontal="right" vertical="center" shrinkToFit="1"/>
    </xf>
    <xf numFmtId="38" fontId="18" fillId="4" borderId="9" xfId="0" applyNumberFormat="1" applyFont="1" applyFill="1" applyBorder="1" applyAlignment="1">
      <alignment horizontal="right" vertical="center" shrinkToFit="1"/>
    </xf>
    <xf numFmtId="38" fontId="18" fillId="4" borderId="44" xfId="0" applyNumberFormat="1" applyFont="1" applyFill="1" applyBorder="1" applyAlignment="1">
      <alignment horizontal="right" vertical="center" shrinkToFit="1"/>
    </xf>
    <xf numFmtId="38" fontId="18" fillId="4" borderId="80" xfId="0" applyNumberFormat="1" applyFont="1" applyFill="1" applyBorder="1" applyAlignment="1">
      <alignment horizontal="right" vertical="center" shrinkToFit="1"/>
    </xf>
    <xf numFmtId="38" fontId="18" fillId="4" borderId="17" xfId="0" applyNumberFormat="1" applyFont="1" applyFill="1" applyBorder="1" applyAlignment="1">
      <alignment horizontal="right" vertical="center" shrinkToFit="1"/>
    </xf>
    <xf numFmtId="38" fontId="18" fillId="4" borderId="81" xfId="0" applyNumberFormat="1" applyFont="1" applyFill="1" applyBorder="1" applyAlignment="1">
      <alignment horizontal="right" vertical="center" shrinkToFit="1"/>
    </xf>
    <xf numFmtId="38" fontId="25" fillId="2" borderId="0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6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17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16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11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18" xfId="1" applyNumberFormat="1" applyFont="1" applyFill="1" applyBorder="1" applyAlignment="1" applyProtection="1">
      <alignment horizontal="right" vertical="center" shrinkToFit="1"/>
      <protection locked="0"/>
    </xf>
    <xf numFmtId="0" fontId="22" fillId="0" borderId="8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38" fontId="22" fillId="0" borderId="45" xfId="1" applyNumberFormat="1" applyFont="1" applyFill="1" applyBorder="1" applyAlignment="1">
      <alignment horizontal="right" vertical="center" shrinkToFit="1"/>
    </xf>
    <xf numFmtId="38" fontId="22" fillId="0" borderId="9" xfId="1" applyNumberFormat="1" applyFont="1" applyFill="1" applyBorder="1" applyAlignment="1">
      <alignment horizontal="right" vertical="center" shrinkToFit="1"/>
    </xf>
    <xf numFmtId="38" fontId="22" fillId="0" borderId="44" xfId="1" applyNumberFormat="1" applyFont="1" applyFill="1" applyBorder="1" applyAlignment="1">
      <alignment horizontal="right" vertical="center" shrinkToFit="1"/>
    </xf>
    <xf numFmtId="38" fontId="25" fillId="2" borderId="9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1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20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19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10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21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24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23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22" xfId="1" applyNumberFormat="1" applyFont="1" applyFill="1" applyBorder="1" applyAlignment="1" applyProtection="1">
      <alignment horizontal="right" vertical="center" shrinkToFit="1"/>
      <protection locked="0"/>
    </xf>
    <xf numFmtId="0" fontId="26" fillId="0" borderId="32" xfId="0" applyFont="1" applyFill="1" applyBorder="1" applyAlignment="1">
      <alignment horizontal="distributed" vertical="center" wrapText="1"/>
    </xf>
    <xf numFmtId="0" fontId="26" fillId="0" borderId="35" xfId="0" applyFont="1" applyFill="1" applyBorder="1" applyAlignment="1">
      <alignment horizontal="distributed" vertical="center" wrapText="1"/>
    </xf>
    <xf numFmtId="38" fontId="25" fillId="4" borderId="79" xfId="1" applyNumberFormat="1" applyFont="1" applyFill="1" applyBorder="1" applyAlignment="1" applyProtection="1">
      <alignment horizontal="right" vertical="center" shrinkToFit="1"/>
      <protection locked="0"/>
    </xf>
    <xf numFmtId="38" fontId="25" fillId="4" borderId="26" xfId="1" applyNumberFormat="1" applyFont="1" applyFill="1" applyBorder="1" applyAlignment="1" applyProtection="1">
      <alignment horizontal="right" vertical="center" shrinkToFit="1"/>
      <protection locked="0"/>
    </xf>
    <xf numFmtId="38" fontId="25" fillId="4" borderId="48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46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47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27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26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25" xfId="1" applyNumberFormat="1" applyFont="1" applyFill="1" applyBorder="1" applyAlignment="1" applyProtection="1">
      <alignment horizontal="right" vertical="center" shrinkToFit="1"/>
      <protection locked="0"/>
    </xf>
    <xf numFmtId="0" fontId="26" fillId="0" borderId="37" xfId="0" applyFont="1" applyFill="1" applyBorder="1" applyAlignment="1">
      <alignment horizontal="distributed" vertical="center"/>
    </xf>
    <xf numFmtId="0" fontId="26" fillId="0" borderId="39" xfId="0" applyFont="1" applyFill="1" applyBorder="1" applyAlignment="1">
      <alignment horizontal="distributed" vertical="center"/>
    </xf>
    <xf numFmtId="38" fontId="22" fillId="0" borderId="77" xfId="0" applyNumberFormat="1" applyFont="1" applyFill="1" applyBorder="1" applyAlignment="1">
      <alignment horizontal="right" vertical="center" shrinkToFit="1"/>
    </xf>
    <xf numFmtId="38" fontId="22" fillId="0" borderId="23" xfId="0" applyNumberFormat="1" applyFont="1" applyFill="1" applyBorder="1" applyAlignment="1">
      <alignment horizontal="right" vertical="center" shrinkToFit="1"/>
    </xf>
    <xf numFmtId="38" fontId="22" fillId="0" borderId="78" xfId="0" applyNumberFormat="1" applyFont="1" applyFill="1" applyBorder="1" applyAlignment="1">
      <alignment horizontal="right" vertical="center" shrinkToFit="1"/>
    </xf>
    <xf numFmtId="38" fontId="25" fillId="4" borderId="23" xfId="1" applyNumberFormat="1" applyFont="1" applyFill="1" applyBorder="1" applyAlignment="1" applyProtection="1">
      <alignment horizontal="right" vertical="center" shrinkToFit="1"/>
      <protection locked="0"/>
    </xf>
    <xf numFmtId="38" fontId="25" fillId="4" borderId="22" xfId="1" applyNumberFormat="1" applyFont="1" applyFill="1" applyBorder="1" applyAlignment="1" applyProtection="1">
      <alignment horizontal="right" vertical="center" shrinkToFit="1"/>
      <protection locked="0"/>
    </xf>
    <xf numFmtId="0" fontId="18" fillId="0" borderId="15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textRotation="255"/>
    </xf>
    <xf numFmtId="0" fontId="18" fillId="0" borderId="14" xfId="0" applyFont="1" applyBorder="1" applyAlignment="1">
      <alignment horizontal="center" vertical="center" textRotation="255"/>
    </xf>
    <xf numFmtId="0" fontId="16" fillId="0" borderId="28" xfId="0" applyFont="1" applyBorder="1" applyAlignment="1">
      <alignment horizontal="center" vertical="center" textRotation="255"/>
    </xf>
    <xf numFmtId="0" fontId="19" fillId="0" borderId="28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9" xfId="0" applyFont="1" applyBorder="1" applyAlignment="1">
      <alignment vertical="center"/>
    </xf>
    <xf numFmtId="0" fontId="18" fillId="0" borderId="31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38" fontId="22" fillId="4" borderId="77" xfId="0" applyNumberFormat="1" applyFont="1" applyFill="1" applyBorder="1" applyAlignment="1">
      <alignment horizontal="right" vertical="center" shrinkToFit="1"/>
    </xf>
    <xf numFmtId="38" fontId="22" fillId="4" borderId="23" xfId="0" applyNumberFormat="1" applyFont="1" applyFill="1" applyBorder="1" applyAlignment="1">
      <alignment horizontal="right" vertical="center" shrinkToFit="1"/>
    </xf>
    <xf numFmtId="38" fontId="22" fillId="4" borderId="78" xfId="0" applyNumberFormat="1" applyFont="1" applyFill="1" applyBorder="1" applyAlignment="1">
      <alignment horizontal="right" vertical="center" shrinkToFit="1"/>
    </xf>
    <xf numFmtId="0" fontId="18" fillId="0" borderId="10" xfId="0" applyFont="1" applyBorder="1" applyAlignment="1">
      <alignment horizontal="center" vertical="center" textRotation="255"/>
    </xf>
    <xf numFmtId="0" fontId="19" fillId="0" borderId="1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24" fillId="0" borderId="8" xfId="0" applyFont="1" applyFill="1" applyBorder="1" applyAlignment="1">
      <alignment horizontal="distributed" vertical="center"/>
    </xf>
    <xf numFmtId="0" fontId="24" fillId="0" borderId="3" xfId="0" applyFont="1" applyFill="1" applyBorder="1" applyAlignment="1">
      <alignment horizontal="distributed" vertical="center"/>
    </xf>
    <xf numFmtId="0" fontId="27" fillId="4" borderId="49" xfId="0" applyFont="1" applyFill="1" applyBorder="1" applyAlignment="1">
      <alignment horizontal="center" vertical="center"/>
    </xf>
    <xf numFmtId="0" fontId="27" fillId="4" borderId="57" xfId="0" applyFont="1" applyFill="1" applyBorder="1" applyAlignment="1">
      <alignment horizontal="center" vertical="center"/>
    </xf>
    <xf numFmtId="0" fontId="27" fillId="4" borderId="50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shrinkToFit="1"/>
    </xf>
    <xf numFmtId="0" fontId="19" fillId="3" borderId="3" xfId="0" applyFont="1" applyFill="1" applyBorder="1" applyAlignment="1">
      <alignment horizontal="left" vertical="center" shrinkToFit="1"/>
    </xf>
    <xf numFmtId="0" fontId="19" fillId="3" borderId="4" xfId="0" applyFont="1" applyFill="1" applyBorder="1" applyAlignment="1">
      <alignment horizontal="left" vertical="center" shrinkToFit="1"/>
    </xf>
    <xf numFmtId="0" fontId="24" fillId="0" borderId="68" xfId="0" applyFont="1" applyFill="1" applyBorder="1" applyAlignment="1">
      <alignment horizontal="distributed" vertical="center" wrapText="1"/>
    </xf>
    <xf numFmtId="0" fontId="24" fillId="0" borderId="43" xfId="0" applyFont="1" applyFill="1" applyBorder="1" applyAlignment="1">
      <alignment horizontal="distributed" vertical="center" wrapText="1"/>
    </xf>
    <xf numFmtId="38" fontId="25" fillId="2" borderId="75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52" xfId="1" applyNumberFormat="1" applyFont="1" applyFill="1" applyBorder="1" applyAlignment="1" applyProtection="1">
      <alignment horizontal="right" vertical="center" shrinkToFit="1"/>
      <protection locked="0"/>
    </xf>
    <xf numFmtId="38" fontId="25" fillId="2" borderId="76" xfId="1" applyNumberFormat="1" applyFont="1" applyFill="1" applyBorder="1" applyAlignment="1" applyProtection="1">
      <alignment horizontal="right" vertical="center" shrinkToFit="1"/>
      <protection locked="0"/>
    </xf>
    <xf numFmtId="38" fontId="9" fillId="0" borderId="35" xfId="4" applyFont="1" applyBorder="1" applyAlignment="1">
      <alignment horizontal="center" vertical="center"/>
    </xf>
    <xf numFmtId="0" fontId="8" fillId="0" borderId="55" xfId="0" applyFont="1" applyFill="1" applyBorder="1" applyAlignment="1">
      <alignment horizontal="left" vertical="center" shrinkToFit="1"/>
    </xf>
    <xf numFmtId="0" fontId="8" fillId="0" borderId="56" xfId="0" applyFont="1" applyFill="1" applyBorder="1" applyAlignment="1">
      <alignment horizontal="left" vertical="center" shrinkToFit="1"/>
    </xf>
  </cellXfs>
  <cellStyles count="5">
    <cellStyle name="桁区切り" xfId="4" builtinId="6"/>
    <cellStyle name="桁区切り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colors>
    <mruColors>
      <color rgb="FFFFFF99"/>
      <color rgb="FFCCFFCC"/>
      <color rgb="FFCCECFF"/>
      <color rgb="FFFFCCFF"/>
      <color rgb="FFFF99FF"/>
      <color rgb="FFFF99CC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171449</xdr:colOff>
      <xdr:row>4</xdr:row>
      <xdr:rowOff>38100</xdr:rowOff>
    </xdr:from>
    <xdr:to>
      <xdr:col>33</xdr:col>
      <xdr:colOff>47624</xdr:colOff>
      <xdr:row>5</xdr:row>
      <xdr:rowOff>400050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8724899" y="1828800"/>
          <a:ext cx="142875" cy="10477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96CF-91A1-4016-AFBD-C716B261B955}">
  <sheetPr>
    <pageSetUpPr fitToPage="1"/>
  </sheetPr>
  <dimension ref="A1:AN125"/>
  <sheetViews>
    <sheetView tabSelected="1" view="pageBreakPreview" zoomScale="85" zoomScaleNormal="100" zoomScaleSheetLayoutView="85" workbookViewId="0">
      <selection activeCell="AT8" sqref="AT8"/>
    </sheetView>
  </sheetViews>
  <sheetFormatPr defaultColWidth="3.5" defaultRowHeight="18.75" x14ac:dyDescent="0.15"/>
  <cols>
    <col min="1" max="1" width="3.75" style="1" bestFit="1" customWidth="1"/>
    <col min="2" max="34" width="3.5" style="1"/>
    <col min="35" max="35" width="12" style="1" customWidth="1"/>
    <col min="36" max="16384" width="3.5" style="1"/>
  </cols>
  <sheetData>
    <row r="1" spans="1:35" ht="18" customHeight="1" x14ac:dyDescent="0.15">
      <c r="A1" s="18" t="s">
        <v>58</v>
      </c>
      <c r="B1" s="19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39"/>
      <c r="AB1" s="39"/>
      <c r="AC1" s="39"/>
      <c r="AD1" s="39"/>
      <c r="AE1" s="39"/>
      <c r="AF1" s="40" t="s">
        <v>84</v>
      </c>
    </row>
    <row r="2" spans="1:35" ht="2.25" customHeight="1" thickBot="1" x14ac:dyDescent="0.2">
      <c r="A2" s="20"/>
      <c r="B2" s="17"/>
      <c r="C2" s="27"/>
      <c r="D2" s="27"/>
      <c r="E2" s="27"/>
      <c r="F2" s="27"/>
      <c r="G2" s="27"/>
      <c r="H2" s="17"/>
      <c r="I2" s="17"/>
      <c r="J2" s="17"/>
      <c r="K2" s="1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5"/>
    </row>
    <row r="3" spans="1:35" ht="39.75" customHeight="1" thickBot="1" x14ac:dyDescent="0.2">
      <c r="A3" s="191" t="s">
        <v>15</v>
      </c>
      <c r="B3" s="194"/>
      <c r="C3" s="195"/>
      <c r="D3" s="196" t="s">
        <v>14</v>
      </c>
      <c r="E3" s="197"/>
      <c r="F3" s="197"/>
      <c r="G3" s="197"/>
      <c r="H3" s="197"/>
      <c r="I3" s="198" t="s">
        <v>13</v>
      </c>
      <c r="J3" s="199"/>
      <c r="K3" s="199"/>
      <c r="L3" s="200"/>
      <c r="M3" s="201" t="s">
        <v>12</v>
      </c>
      <c r="N3" s="202"/>
      <c r="O3" s="202"/>
      <c r="P3" s="202"/>
      <c r="Q3" s="203" t="s">
        <v>11</v>
      </c>
      <c r="R3" s="204"/>
      <c r="S3" s="204"/>
      <c r="T3" s="205"/>
      <c r="U3" s="203" t="s">
        <v>68</v>
      </c>
      <c r="V3" s="206"/>
      <c r="W3" s="201"/>
      <c r="X3" s="196" t="s">
        <v>69</v>
      </c>
      <c r="Y3" s="206"/>
      <c r="Z3" s="201"/>
      <c r="AA3" s="207" t="s">
        <v>70</v>
      </c>
      <c r="AB3" s="207"/>
      <c r="AC3" s="202"/>
      <c r="AD3" s="201" t="s">
        <v>10</v>
      </c>
      <c r="AE3" s="202"/>
      <c r="AF3" s="202"/>
    </row>
    <row r="4" spans="1:35" ht="29.25" customHeight="1" thickTop="1" thickBot="1" x14ac:dyDescent="0.2">
      <c r="A4" s="192"/>
      <c r="B4" s="211" t="s">
        <v>63</v>
      </c>
      <c r="C4" s="197"/>
      <c r="D4" s="216" t="s">
        <v>101</v>
      </c>
      <c r="E4" s="217"/>
      <c r="F4" s="217"/>
      <c r="G4" s="217"/>
      <c r="H4" s="217"/>
      <c r="I4" s="218"/>
      <c r="J4" s="219"/>
      <c r="K4" s="219"/>
      <c r="L4" s="220"/>
      <c r="M4" s="21" t="s">
        <v>45</v>
      </c>
      <c r="N4" s="221" t="s">
        <v>56</v>
      </c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2" t="s">
        <v>47</v>
      </c>
      <c r="Z4" s="222"/>
      <c r="AA4" s="222"/>
      <c r="AB4" s="222"/>
      <c r="AC4" s="222"/>
      <c r="AD4" s="222"/>
      <c r="AE4" s="222"/>
      <c r="AF4" s="223"/>
    </row>
    <row r="5" spans="1:35" ht="36" customHeight="1" thickTop="1" x14ac:dyDescent="0.15">
      <c r="A5" s="192"/>
      <c r="B5" s="212"/>
      <c r="C5" s="213"/>
      <c r="D5" s="224" t="s">
        <v>57</v>
      </c>
      <c r="E5" s="225"/>
      <c r="F5" s="225"/>
      <c r="G5" s="225"/>
      <c r="H5" s="225"/>
      <c r="I5" s="226"/>
      <c r="J5" s="227"/>
      <c r="K5" s="227"/>
      <c r="L5" s="228"/>
      <c r="M5" s="165"/>
      <c r="N5" s="165"/>
      <c r="O5" s="165"/>
      <c r="P5" s="166"/>
      <c r="Q5" s="169"/>
      <c r="R5" s="165"/>
      <c r="S5" s="165"/>
      <c r="T5" s="166"/>
      <c r="U5" s="169"/>
      <c r="V5" s="165"/>
      <c r="W5" s="166"/>
      <c r="X5" s="169"/>
      <c r="Y5" s="165"/>
      <c r="Z5" s="166"/>
      <c r="AA5" s="169"/>
      <c r="AB5" s="165"/>
      <c r="AC5" s="166"/>
      <c r="AD5" s="169"/>
      <c r="AE5" s="165"/>
      <c r="AF5" s="166"/>
      <c r="AI5" s="2"/>
    </row>
    <row r="6" spans="1:35" ht="36" customHeight="1" x14ac:dyDescent="0.15">
      <c r="A6" s="192"/>
      <c r="B6" s="212"/>
      <c r="C6" s="213"/>
      <c r="D6" s="184" t="s">
        <v>9</v>
      </c>
      <c r="E6" s="185"/>
      <c r="F6" s="185"/>
      <c r="G6" s="185"/>
      <c r="H6" s="185"/>
      <c r="I6" s="208"/>
      <c r="J6" s="209"/>
      <c r="K6" s="209"/>
      <c r="L6" s="210"/>
      <c r="M6" s="167"/>
      <c r="N6" s="167"/>
      <c r="O6" s="167"/>
      <c r="P6" s="168"/>
      <c r="Q6" s="170"/>
      <c r="R6" s="167"/>
      <c r="S6" s="167"/>
      <c r="T6" s="168"/>
      <c r="U6" s="170"/>
      <c r="V6" s="167"/>
      <c r="W6" s="168"/>
      <c r="X6" s="170"/>
      <c r="Y6" s="167"/>
      <c r="Z6" s="168"/>
      <c r="AA6" s="170"/>
      <c r="AB6" s="167"/>
      <c r="AC6" s="168"/>
      <c r="AD6" s="170"/>
      <c r="AE6" s="167"/>
      <c r="AF6" s="168"/>
      <c r="AI6" s="3"/>
    </row>
    <row r="7" spans="1:35" ht="36" customHeight="1" x14ac:dyDescent="0.15">
      <c r="A7" s="192"/>
      <c r="B7" s="212"/>
      <c r="C7" s="213"/>
      <c r="D7" s="184" t="s">
        <v>54</v>
      </c>
      <c r="E7" s="185"/>
      <c r="F7" s="185"/>
      <c r="G7" s="185"/>
      <c r="H7" s="185"/>
      <c r="I7" s="186">
        <f>G28</f>
        <v>0</v>
      </c>
      <c r="J7" s="187"/>
      <c r="K7" s="187"/>
      <c r="L7" s="188"/>
      <c r="M7" s="189"/>
      <c r="N7" s="189"/>
      <c r="O7" s="189"/>
      <c r="P7" s="190"/>
      <c r="Q7" s="171"/>
      <c r="R7" s="172"/>
      <c r="S7" s="172"/>
      <c r="T7" s="173"/>
      <c r="U7" s="171"/>
      <c r="V7" s="172"/>
      <c r="W7" s="173"/>
      <c r="X7" s="171"/>
      <c r="Y7" s="172"/>
      <c r="Z7" s="173"/>
      <c r="AA7" s="171"/>
      <c r="AB7" s="172"/>
      <c r="AC7" s="173"/>
      <c r="AD7" s="172"/>
      <c r="AE7" s="172"/>
      <c r="AF7" s="173"/>
      <c r="AI7" s="4">
        <f>I7-SUM(M7:AF7)</f>
        <v>0</v>
      </c>
    </row>
    <row r="8" spans="1:35" ht="36" customHeight="1" x14ac:dyDescent="0.15">
      <c r="A8" s="192"/>
      <c r="B8" s="212"/>
      <c r="C8" s="213"/>
      <c r="D8" s="174" t="s">
        <v>64</v>
      </c>
      <c r="E8" s="175"/>
      <c r="F8" s="175"/>
      <c r="G8" s="175"/>
      <c r="H8" s="175"/>
      <c r="I8" s="176"/>
      <c r="J8" s="177"/>
      <c r="K8" s="177"/>
      <c r="L8" s="178"/>
      <c r="M8" s="179"/>
      <c r="N8" s="179"/>
      <c r="O8" s="179"/>
      <c r="P8" s="180"/>
      <c r="Q8" s="181"/>
      <c r="R8" s="182"/>
      <c r="S8" s="182"/>
      <c r="T8" s="183"/>
      <c r="U8" s="181"/>
      <c r="V8" s="182"/>
      <c r="W8" s="183"/>
      <c r="X8" s="181"/>
      <c r="Y8" s="182"/>
      <c r="Z8" s="183"/>
      <c r="AA8" s="181"/>
      <c r="AB8" s="182"/>
      <c r="AC8" s="183"/>
      <c r="AD8" s="182"/>
      <c r="AE8" s="182"/>
      <c r="AF8" s="183"/>
      <c r="AI8" s="5">
        <f>I8-SUM(M8:AF8)</f>
        <v>0</v>
      </c>
    </row>
    <row r="9" spans="1:35" ht="35.25" customHeight="1" x14ac:dyDescent="0.15">
      <c r="A9" s="192"/>
      <c r="B9" s="214"/>
      <c r="C9" s="215"/>
      <c r="D9" s="160" t="s">
        <v>8</v>
      </c>
      <c r="E9" s="161"/>
      <c r="F9" s="161"/>
      <c r="G9" s="161"/>
      <c r="H9" s="161"/>
      <c r="I9" s="162">
        <f>IF(SUM(I5:L8)=SUM(M9:AF9),SUM(M9:AF9),"縦計と横計の不一致")</f>
        <v>0</v>
      </c>
      <c r="J9" s="163"/>
      <c r="K9" s="163"/>
      <c r="L9" s="164"/>
      <c r="M9" s="145">
        <f>SUM(M5:P8)</f>
        <v>0</v>
      </c>
      <c r="N9" s="145"/>
      <c r="O9" s="145"/>
      <c r="P9" s="146"/>
      <c r="Q9" s="144">
        <f>SUM(Q5:T8)</f>
        <v>0</v>
      </c>
      <c r="R9" s="145"/>
      <c r="S9" s="145"/>
      <c r="T9" s="146"/>
      <c r="U9" s="144">
        <f>SUM(U5:W8)</f>
        <v>0</v>
      </c>
      <c r="V9" s="145"/>
      <c r="W9" s="146"/>
      <c r="X9" s="144">
        <f>SUM(X5:Z8)</f>
        <v>0</v>
      </c>
      <c r="Y9" s="145"/>
      <c r="Z9" s="146"/>
      <c r="AA9" s="144">
        <f>SUM(AA5:AC8)</f>
        <v>0</v>
      </c>
      <c r="AB9" s="145"/>
      <c r="AC9" s="146"/>
      <c r="AD9" s="145">
        <f>SUM(AD5:AF8)</f>
        <v>0</v>
      </c>
      <c r="AE9" s="145"/>
      <c r="AF9" s="146"/>
      <c r="AI9" s="6">
        <f>I9-SUM(M9:AF9)</f>
        <v>0</v>
      </c>
    </row>
    <row r="10" spans="1:35" ht="20.100000000000001" customHeight="1" x14ac:dyDescent="0.15">
      <c r="A10" s="192"/>
      <c r="B10" s="147" t="s">
        <v>7</v>
      </c>
      <c r="C10" s="147"/>
      <c r="D10" s="147"/>
      <c r="E10" s="147"/>
      <c r="F10" s="147"/>
      <c r="G10" s="147"/>
      <c r="H10" s="147"/>
      <c r="I10" s="148"/>
      <c r="J10" s="149"/>
      <c r="K10" s="149"/>
      <c r="L10" s="150"/>
      <c r="M10" s="154"/>
      <c r="N10" s="154"/>
      <c r="O10" s="154"/>
      <c r="P10" s="155"/>
      <c r="Q10" s="158"/>
      <c r="R10" s="154"/>
      <c r="S10" s="154"/>
      <c r="T10" s="155"/>
      <c r="U10" s="158"/>
      <c r="V10" s="154"/>
      <c r="W10" s="155"/>
      <c r="X10" s="158"/>
      <c r="Y10" s="154"/>
      <c r="Z10" s="155"/>
      <c r="AA10" s="158"/>
      <c r="AB10" s="154"/>
      <c r="AC10" s="155"/>
      <c r="AD10" s="154"/>
      <c r="AE10" s="154"/>
      <c r="AF10" s="155"/>
      <c r="AI10" s="127">
        <f>I10-SUM(M10:AF11)</f>
        <v>0</v>
      </c>
    </row>
    <row r="11" spans="1:35" ht="20.100000000000001" customHeight="1" thickBot="1" x14ac:dyDescent="0.2">
      <c r="A11" s="192"/>
      <c r="B11" s="22" t="s">
        <v>1</v>
      </c>
      <c r="C11" s="129"/>
      <c r="D11" s="129"/>
      <c r="E11" s="129"/>
      <c r="F11" s="129"/>
      <c r="G11" s="129"/>
      <c r="H11" s="23" t="s">
        <v>0</v>
      </c>
      <c r="I11" s="151"/>
      <c r="J11" s="152"/>
      <c r="K11" s="152"/>
      <c r="L11" s="153"/>
      <c r="M11" s="156"/>
      <c r="N11" s="156"/>
      <c r="O11" s="156"/>
      <c r="P11" s="157"/>
      <c r="Q11" s="159"/>
      <c r="R11" s="156"/>
      <c r="S11" s="156"/>
      <c r="T11" s="157"/>
      <c r="U11" s="159"/>
      <c r="V11" s="156"/>
      <c r="W11" s="157"/>
      <c r="X11" s="159"/>
      <c r="Y11" s="156"/>
      <c r="Z11" s="157"/>
      <c r="AA11" s="159"/>
      <c r="AB11" s="156"/>
      <c r="AC11" s="157"/>
      <c r="AD11" s="156"/>
      <c r="AE11" s="156"/>
      <c r="AF11" s="157"/>
      <c r="AI11" s="128"/>
    </row>
    <row r="12" spans="1:35" ht="39.75" customHeight="1" thickTop="1" thickBot="1" x14ac:dyDescent="0.2">
      <c r="A12" s="193"/>
      <c r="B12" s="130" t="s">
        <v>6</v>
      </c>
      <c r="C12" s="130"/>
      <c r="D12" s="130"/>
      <c r="E12" s="130"/>
      <c r="F12" s="130"/>
      <c r="G12" s="130"/>
      <c r="H12" s="131"/>
      <c r="I12" s="132">
        <f>IF(SUM(I9,I10)=SUM(M12:AF12),SUM(M12:AF12),"縦計と横計の不一致")</f>
        <v>0</v>
      </c>
      <c r="J12" s="133"/>
      <c r="K12" s="133"/>
      <c r="L12" s="134"/>
      <c r="M12" s="135">
        <f>SUM(M9,M10)</f>
        <v>0</v>
      </c>
      <c r="N12" s="136"/>
      <c r="O12" s="136"/>
      <c r="P12" s="136"/>
      <c r="Q12" s="136">
        <f>SUM(Q9,Q10)</f>
        <v>0</v>
      </c>
      <c r="R12" s="136"/>
      <c r="S12" s="136"/>
      <c r="T12" s="136"/>
      <c r="U12" s="136">
        <f>SUM(U9,U10)</f>
        <v>0</v>
      </c>
      <c r="V12" s="136"/>
      <c r="W12" s="136"/>
      <c r="X12" s="136">
        <f>SUM(X9,X10)</f>
        <v>0</v>
      </c>
      <c r="Y12" s="136"/>
      <c r="Z12" s="136"/>
      <c r="AA12" s="136">
        <f>SUM(AA9,AA10)</f>
        <v>0</v>
      </c>
      <c r="AB12" s="136"/>
      <c r="AC12" s="136"/>
      <c r="AD12" s="136">
        <f>SUM(AD9,AD10)</f>
        <v>0</v>
      </c>
      <c r="AE12" s="136"/>
      <c r="AF12" s="136"/>
      <c r="AI12" s="5">
        <f>I12-SUM(M12:AF12)</f>
        <v>0</v>
      </c>
    </row>
    <row r="13" spans="1:35" ht="4.5" customHeight="1" x14ac:dyDescent="0.1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I13" s="7"/>
    </row>
    <row r="14" spans="1:35" ht="20.100000000000001" customHeight="1" x14ac:dyDescent="0.35">
      <c r="A14" s="28" t="s">
        <v>83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4"/>
      <c r="P14" s="13"/>
      <c r="Q14" s="13"/>
      <c r="R14" s="15"/>
      <c r="S14" s="15"/>
      <c r="T14" s="14"/>
      <c r="U14" s="13"/>
      <c r="V14" s="13"/>
      <c r="W14" s="13"/>
      <c r="X14" s="13"/>
      <c r="Y14" s="13"/>
      <c r="Z14" s="13"/>
      <c r="AA14" s="13"/>
      <c r="AB14" s="11"/>
      <c r="AC14" s="11"/>
      <c r="AD14" s="11"/>
      <c r="AE14" s="11"/>
      <c r="AF14" s="11"/>
      <c r="AI14" s="7"/>
    </row>
    <row r="15" spans="1:35" ht="60.75" customHeight="1" x14ac:dyDescent="0.15">
      <c r="A15" s="34" t="s">
        <v>75</v>
      </c>
      <c r="B15" s="137" t="s">
        <v>71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2"/>
      <c r="N15" s="97"/>
      <c r="O15" s="97"/>
      <c r="P15" s="97"/>
      <c r="Q15" s="97"/>
      <c r="R15" s="30" t="s">
        <v>59</v>
      </c>
      <c r="S15" s="33"/>
      <c r="T15" s="29"/>
      <c r="U15" s="13"/>
      <c r="V15" s="13"/>
      <c r="W15" s="13"/>
      <c r="X15" s="13"/>
      <c r="Y15" s="13"/>
      <c r="Z15" s="13"/>
      <c r="AA15" s="13"/>
      <c r="AB15" s="11"/>
      <c r="AC15" s="11"/>
      <c r="AD15" s="11"/>
      <c r="AE15" s="11"/>
      <c r="AF15" s="11"/>
      <c r="AI15" s="7"/>
    </row>
    <row r="16" spans="1:35" ht="30" customHeight="1" x14ac:dyDescent="0.15">
      <c r="A16" s="104" t="s">
        <v>76</v>
      </c>
      <c r="B16" s="138" t="s">
        <v>81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40"/>
      <c r="N16" s="95"/>
      <c r="O16" s="95"/>
      <c r="P16" s="95"/>
      <c r="Q16" s="95"/>
      <c r="R16" s="31" t="s">
        <v>59</v>
      </c>
      <c r="S16" s="33"/>
      <c r="T16" s="106" t="s">
        <v>82</v>
      </c>
      <c r="U16" s="107"/>
      <c r="V16" s="107"/>
      <c r="W16" s="107"/>
      <c r="X16" s="107"/>
      <c r="Y16" s="107"/>
      <c r="Z16" s="107"/>
      <c r="AA16" s="107"/>
      <c r="AB16" s="98">
        <f>N16*1.5</f>
        <v>0</v>
      </c>
      <c r="AC16" s="98"/>
      <c r="AD16" s="98"/>
      <c r="AE16" s="98"/>
      <c r="AF16" s="114" t="s">
        <v>59</v>
      </c>
      <c r="AI16" s="7"/>
    </row>
    <row r="17" spans="1:40" ht="20.100000000000001" customHeight="1" x14ac:dyDescent="0.15">
      <c r="A17" s="105"/>
      <c r="B17" s="101" t="s">
        <v>80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3"/>
      <c r="N17" s="96"/>
      <c r="O17" s="96"/>
      <c r="P17" s="96"/>
      <c r="Q17" s="96"/>
      <c r="R17" s="32" t="s">
        <v>59</v>
      </c>
      <c r="S17" s="33"/>
      <c r="T17" s="108"/>
      <c r="U17" s="109"/>
      <c r="V17" s="109"/>
      <c r="W17" s="109"/>
      <c r="X17" s="109"/>
      <c r="Y17" s="109"/>
      <c r="Z17" s="109"/>
      <c r="AA17" s="109"/>
      <c r="AB17" s="99"/>
      <c r="AC17" s="99"/>
      <c r="AD17" s="99"/>
      <c r="AE17" s="99"/>
      <c r="AF17" s="115"/>
      <c r="AI17" s="7"/>
    </row>
    <row r="18" spans="1:40" ht="20.100000000000001" customHeight="1" x14ac:dyDescent="0.15">
      <c r="A18" s="34" t="s">
        <v>77</v>
      </c>
      <c r="B18" s="110" t="s">
        <v>72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2"/>
      <c r="N18" s="97"/>
      <c r="O18" s="97"/>
      <c r="P18" s="97"/>
      <c r="Q18" s="97"/>
      <c r="R18" s="30" t="s">
        <v>59</v>
      </c>
      <c r="S18" s="33"/>
      <c r="T18" s="53" t="s">
        <v>95</v>
      </c>
      <c r="U18" s="53"/>
      <c r="V18" s="53"/>
      <c r="W18" s="53"/>
      <c r="X18" s="53"/>
      <c r="Y18" s="53"/>
      <c r="Z18" s="53"/>
      <c r="AA18" s="53"/>
      <c r="AB18" s="54"/>
      <c r="AC18" s="54"/>
      <c r="AD18" s="54"/>
      <c r="AE18" s="54"/>
      <c r="AF18" s="54"/>
      <c r="AH18" s="94"/>
      <c r="AI18" s="94"/>
      <c r="AJ18" s="94"/>
      <c r="AK18" s="94"/>
      <c r="AL18" s="94"/>
      <c r="AM18" s="94"/>
      <c r="AN18" s="94"/>
    </row>
    <row r="19" spans="1:40" ht="20.100000000000001" customHeight="1" x14ac:dyDescent="0.15">
      <c r="A19" s="34" t="s">
        <v>78</v>
      </c>
      <c r="B19" s="110" t="s">
        <v>73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2"/>
      <c r="N19" s="97"/>
      <c r="O19" s="97"/>
      <c r="P19" s="97"/>
      <c r="Q19" s="97"/>
      <c r="R19" s="30" t="s">
        <v>59</v>
      </c>
      <c r="S19" s="33"/>
      <c r="T19" s="106" t="s">
        <v>92</v>
      </c>
      <c r="U19" s="107"/>
      <c r="V19" s="107"/>
      <c r="W19" s="107"/>
      <c r="X19" s="107"/>
      <c r="Y19" s="107"/>
      <c r="Z19" s="107"/>
      <c r="AA19" s="107"/>
      <c r="AB19" s="143">
        <f>IF(AND(N15=0,N16=0),N18+N19,N15+MINA(AB16,N17)+N19)</f>
        <v>0</v>
      </c>
      <c r="AC19" s="143"/>
      <c r="AD19" s="143"/>
      <c r="AE19" s="143"/>
      <c r="AF19" s="55" t="s">
        <v>94</v>
      </c>
      <c r="AH19" s="100"/>
      <c r="AI19" s="100"/>
      <c r="AJ19" s="100"/>
      <c r="AK19" s="100"/>
      <c r="AL19" s="100"/>
      <c r="AM19" s="8"/>
      <c r="AN19" s="8"/>
    </row>
    <row r="20" spans="1:40" ht="20.100000000000001" customHeight="1" x14ac:dyDescent="0.15">
      <c r="A20" s="34" t="s">
        <v>79</v>
      </c>
      <c r="B20" s="110" t="s">
        <v>74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2"/>
      <c r="N20" s="113">
        <f>N15+N17+N18+N19</f>
        <v>0</v>
      </c>
      <c r="O20" s="113"/>
      <c r="P20" s="113"/>
      <c r="Q20" s="113"/>
      <c r="R20" s="30" t="s">
        <v>59</v>
      </c>
      <c r="S20" s="33"/>
      <c r="T20" s="141" t="s">
        <v>93</v>
      </c>
      <c r="U20" s="142"/>
      <c r="V20" s="142"/>
      <c r="W20" s="142"/>
      <c r="X20" s="142"/>
      <c r="Y20" s="142"/>
      <c r="Z20" s="142"/>
      <c r="AA20" s="142"/>
      <c r="AB20" s="66">
        <f>N20-AB19</f>
        <v>0</v>
      </c>
      <c r="AC20" s="66"/>
      <c r="AD20" s="66"/>
      <c r="AE20" s="66"/>
      <c r="AF20" s="56" t="s">
        <v>94</v>
      </c>
      <c r="AI20" s="7"/>
    </row>
    <row r="21" spans="1:40" ht="5.25" customHeight="1" x14ac:dyDescent="0.35">
      <c r="A21" s="28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  <c r="P21" s="13"/>
      <c r="Q21" s="13"/>
      <c r="R21" s="15"/>
      <c r="S21" s="15"/>
      <c r="T21" s="14"/>
      <c r="U21" s="13"/>
      <c r="V21" s="13"/>
      <c r="W21" s="13"/>
      <c r="X21" s="13"/>
      <c r="Y21" s="13"/>
      <c r="Z21" s="13"/>
      <c r="AA21" s="13"/>
      <c r="AB21" s="11"/>
      <c r="AC21" s="11"/>
      <c r="AD21" s="11"/>
      <c r="AE21" s="11"/>
      <c r="AF21" s="11"/>
      <c r="AI21" s="7"/>
    </row>
    <row r="22" spans="1:40" s="57" customFormat="1" ht="20.100000000000001" customHeight="1" thickBot="1" x14ac:dyDescent="0.4">
      <c r="A22" s="28" t="s">
        <v>100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/>
      <c r="P22" s="13"/>
      <c r="Q22" s="13"/>
      <c r="R22" s="15"/>
      <c r="S22" s="15"/>
      <c r="T22" s="14"/>
      <c r="U22" s="13"/>
      <c r="V22" s="13"/>
      <c r="W22" s="13"/>
      <c r="X22" s="13"/>
      <c r="Y22" s="13"/>
      <c r="Z22" s="13"/>
      <c r="AA22" s="13"/>
      <c r="AB22" s="9"/>
      <c r="AC22" s="9"/>
      <c r="AD22" s="9"/>
      <c r="AE22" s="9"/>
      <c r="AF22" s="9"/>
      <c r="AI22" s="59"/>
    </row>
    <row r="23" spans="1:40" s="57" customFormat="1" ht="20.100000000000001" customHeight="1" thickTop="1" x14ac:dyDescent="0.15">
      <c r="A23" s="116" t="s">
        <v>98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8"/>
      <c r="L23" s="119" t="s">
        <v>97</v>
      </c>
      <c r="M23" s="120"/>
      <c r="N23" s="120"/>
      <c r="O23" s="120"/>
      <c r="P23" s="120"/>
      <c r="Q23" s="120"/>
      <c r="R23" s="120"/>
      <c r="S23" s="121"/>
      <c r="T23" s="122" t="s">
        <v>88</v>
      </c>
      <c r="U23" s="123"/>
      <c r="V23" s="123"/>
      <c r="W23" s="123"/>
      <c r="X23" s="123"/>
      <c r="Y23" s="124" t="s">
        <v>96</v>
      </c>
      <c r="Z23" s="125"/>
      <c r="AA23" s="125"/>
      <c r="AB23" s="125"/>
      <c r="AC23" s="125"/>
      <c r="AD23" s="125"/>
      <c r="AE23" s="125"/>
      <c r="AF23" s="126"/>
      <c r="AG23" s="58"/>
      <c r="AI23" s="59"/>
    </row>
    <row r="24" spans="1:40" s="57" customFormat="1" ht="23.25" customHeight="1" thickBot="1" x14ac:dyDescent="0.2">
      <c r="A24" s="45" t="s">
        <v>18</v>
      </c>
      <c r="B24" s="90">
        <f>$I$5+$I$6</f>
        <v>0</v>
      </c>
      <c r="C24" s="90"/>
      <c r="D24" s="90"/>
      <c r="E24" s="90"/>
      <c r="F24" s="90"/>
      <c r="G24" s="90"/>
      <c r="H24" s="90"/>
      <c r="I24" s="90"/>
      <c r="J24" s="90"/>
      <c r="K24" s="91"/>
      <c r="L24" s="45" t="s">
        <v>90</v>
      </c>
      <c r="M24" s="75">
        <f>AB19</f>
        <v>0</v>
      </c>
      <c r="N24" s="76"/>
      <c r="O24" s="76"/>
      <c r="P24" s="76"/>
      <c r="Q24" s="76"/>
      <c r="R24" s="76"/>
      <c r="S24" s="44" t="s">
        <v>17</v>
      </c>
      <c r="T24" s="60" t="s">
        <v>89</v>
      </c>
      <c r="U24" s="77">
        <f>IF($B$24&gt;0,$I$4,0)</f>
        <v>0</v>
      </c>
      <c r="V24" s="77"/>
      <c r="W24" s="77"/>
      <c r="X24" s="46" t="s">
        <v>16</v>
      </c>
      <c r="Y24" s="61" t="s">
        <v>85</v>
      </c>
      <c r="Z24" s="78" t="str">
        <f>IF($B$24&gt;0,ROUNDDOWN(($B$24-$M$24)*$U$24/100,-2),"")</f>
        <v/>
      </c>
      <c r="AA24" s="78"/>
      <c r="AB24" s="78"/>
      <c r="AC24" s="78"/>
      <c r="AD24" s="78"/>
      <c r="AE24" s="79" t="s">
        <v>59</v>
      </c>
      <c r="AF24" s="80"/>
      <c r="AG24" s="58"/>
      <c r="AI24" s="59"/>
    </row>
    <row r="25" spans="1:40" s="57" customFormat="1" ht="9.9499999999999993" customHeight="1" thickTop="1" x14ac:dyDescent="0.15">
      <c r="A25" s="58"/>
      <c r="B25" s="9"/>
      <c r="C25" s="9"/>
      <c r="D25" s="9"/>
      <c r="E25" s="9"/>
      <c r="F25" s="9"/>
      <c r="G25" s="9"/>
      <c r="H25" s="9"/>
      <c r="I25" s="9"/>
      <c r="J25" s="9"/>
      <c r="K25" s="9"/>
      <c r="L25" s="10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I25" s="59"/>
    </row>
    <row r="26" spans="1:40" s="57" customFormat="1" ht="20.100000000000001" customHeight="1" x14ac:dyDescent="0.15">
      <c r="A26" s="28" t="s">
        <v>99</v>
      </c>
      <c r="C26" s="12"/>
      <c r="D26" s="12"/>
      <c r="E26" s="12"/>
      <c r="F26" s="12"/>
      <c r="G26" s="26"/>
      <c r="H26" s="24"/>
      <c r="I26" s="24"/>
      <c r="J26" s="24"/>
      <c r="K26" s="58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I26" s="59"/>
    </row>
    <row r="27" spans="1:40" s="57" customFormat="1" ht="20.100000000000001" customHeight="1" x14ac:dyDescent="0.15">
      <c r="A27" s="87" t="s">
        <v>22</v>
      </c>
      <c r="B27" s="87"/>
      <c r="C27" s="87"/>
      <c r="D27" s="87"/>
      <c r="E27" s="87"/>
      <c r="F27" s="87"/>
      <c r="G27" s="81" t="s">
        <v>66</v>
      </c>
      <c r="H27" s="81"/>
      <c r="I27" s="81"/>
      <c r="J27" s="81"/>
      <c r="K27" s="81"/>
      <c r="L27" s="81"/>
      <c r="M27" s="81"/>
      <c r="N27" s="81"/>
      <c r="O27" s="81"/>
      <c r="P27" s="81"/>
      <c r="Q27" s="81" t="s">
        <v>65</v>
      </c>
      <c r="R27" s="81"/>
      <c r="S27" s="81"/>
      <c r="T27" s="81"/>
      <c r="U27" s="81"/>
      <c r="V27" s="81"/>
      <c r="W27" s="81"/>
      <c r="X27" s="81"/>
      <c r="Y27" s="81"/>
      <c r="Z27" s="81" t="s">
        <v>67</v>
      </c>
      <c r="AA27" s="81"/>
      <c r="AB27" s="81"/>
      <c r="AC27" s="81"/>
      <c r="AD27" s="81"/>
      <c r="AE27" s="81"/>
      <c r="AF27" s="81"/>
      <c r="AI27" s="59"/>
    </row>
    <row r="28" spans="1:40" s="57" customFormat="1" ht="20.100000000000001" customHeight="1" x14ac:dyDescent="0.15">
      <c r="A28" s="88" t="s">
        <v>60</v>
      </c>
      <c r="B28" s="88"/>
      <c r="C28" s="88"/>
      <c r="D28" s="88"/>
      <c r="E28" s="88"/>
      <c r="F28" s="88"/>
      <c r="G28" s="67"/>
      <c r="H28" s="67"/>
      <c r="I28" s="67"/>
      <c r="J28" s="67"/>
      <c r="K28" s="67"/>
      <c r="L28" s="67"/>
      <c r="M28" s="67"/>
      <c r="N28" s="67"/>
      <c r="O28" s="68"/>
      <c r="P28" s="47" t="s">
        <v>21</v>
      </c>
      <c r="Q28" s="67"/>
      <c r="R28" s="67"/>
      <c r="S28" s="67"/>
      <c r="T28" s="67"/>
      <c r="U28" s="67"/>
      <c r="V28" s="67"/>
      <c r="W28" s="67"/>
      <c r="X28" s="68"/>
      <c r="Y28" s="47" t="s">
        <v>21</v>
      </c>
      <c r="Z28" s="71">
        <f>G28+Q28</f>
        <v>0</v>
      </c>
      <c r="AA28" s="71"/>
      <c r="AB28" s="71"/>
      <c r="AC28" s="71"/>
      <c r="AD28" s="71"/>
      <c r="AE28" s="72"/>
      <c r="AF28" s="48" t="s">
        <v>21</v>
      </c>
      <c r="AI28" s="59"/>
    </row>
    <row r="29" spans="1:40" s="57" customFormat="1" ht="20.100000000000001" customHeight="1" x14ac:dyDescent="0.15">
      <c r="A29" s="89" t="s">
        <v>61</v>
      </c>
      <c r="B29" s="89"/>
      <c r="C29" s="89"/>
      <c r="D29" s="89"/>
      <c r="E29" s="89"/>
      <c r="F29" s="89"/>
      <c r="G29" s="69"/>
      <c r="H29" s="69"/>
      <c r="I29" s="69"/>
      <c r="J29" s="69"/>
      <c r="K29" s="69"/>
      <c r="L29" s="69"/>
      <c r="M29" s="69"/>
      <c r="N29" s="69"/>
      <c r="O29" s="70"/>
      <c r="P29" s="49" t="s">
        <v>20</v>
      </c>
      <c r="Q29" s="69"/>
      <c r="R29" s="69"/>
      <c r="S29" s="69"/>
      <c r="T29" s="69"/>
      <c r="U29" s="69"/>
      <c r="V29" s="69"/>
      <c r="W29" s="69"/>
      <c r="X29" s="70"/>
      <c r="Y29" s="49" t="s">
        <v>20</v>
      </c>
      <c r="Z29" s="73">
        <f>G29+Q29</f>
        <v>0</v>
      </c>
      <c r="AA29" s="73"/>
      <c r="AB29" s="73"/>
      <c r="AC29" s="73"/>
      <c r="AD29" s="73"/>
      <c r="AE29" s="74"/>
      <c r="AF29" s="50" t="s">
        <v>20</v>
      </c>
      <c r="AI29" s="59"/>
    </row>
    <row r="30" spans="1:40" s="57" customFormat="1" ht="20.100000000000001" customHeight="1" x14ac:dyDescent="0.15">
      <c r="A30" s="82" t="s">
        <v>62</v>
      </c>
      <c r="B30" s="82"/>
      <c r="C30" s="82"/>
      <c r="D30" s="82"/>
      <c r="E30" s="82"/>
      <c r="F30" s="82"/>
      <c r="G30" s="83" t="str">
        <f>IFERROR(G28/G29*1000,"")</f>
        <v/>
      </c>
      <c r="H30" s="83"/>
      <c r="I30" s="83"/>
      <c r="J30" s="83"/>
      <c r="K30" s="83"/>
      <c r="L30" s="83"/>
      <c r="M30" s="83"/>
      <c r="N30" s="83"/>
      <c r="O30" s="84"/>
      <c r="P30" s="51" t="s">
        <v>19</v>
      </c>
      <c r="Q30" s="83" t="str">
        <f>IFERROR(Q28/Q29*1000,"")</f>
        <v/>
      </c>
      <c r="R30" s="83"/>
      <c r="S30" s="83"/>
      <c r="T30" s="83"/>
      <c r="U30" s="83"/>
      <c r="V30" s="83"/>
      <c r="W30" s="83"/>
      <c r="X30" s="84"/>
      <c r="Y30" s="51" t="s">
        <v>19</v>
      </c>
      <c r="Z30" s="85" t="str">
        <f>IFERROR(Z28*1000/Z29,"")</f>
        <v/>
      </c>
      <c r="AA30" s="85"/>
      <c r="AB30" s="85"/>
      <c r="AC30" s="85"/>
      <c r="AD30" s="85"/>
      <c r="AE30" s="86"/>
      <c r="AF30" s="52" t="s">
        <v>19</v>
      </c>
      <c r="AI30" s="59"/>
    </row>
    <row r="31" spans="1:40" s="57" customFormat="1" ht="6" customHeight="1" thickBot="1" x14ac:dyDescent="0.2">
      <c r="A31" s="35"/>
      <c r="B31" s="35"/>
      <c r="C31" s="35"/>
      <c r="D31" s="37"/>
      <c r="E31" s="37"/>
      <c r="F31" s="37"/>
      <c r="G31" s="37"/>
      <c r="H31" s="37"/>
      <c r="I31" s="37"/>
      <c r="J31" s="37"/>
      <c r="K31" s="38"/>
      <c r="L31" s="37"/>
      <c r="M31" s="37"/>
      <c r="N31" s="37"/>
      <c r="O31" s="37"/>
      <c r="P31" s="37"/>
      <c r="Q31" s="37"/>
      <c r="R31" s="37"/>
      <c r="S31" s="38"/>
      <c r="T31" s="38"/>
      <c r="U31" s="38"/>
      <c r="V31" s="38"/>
      <c r="W31" s="38"/>
      <c r="X31" s="38"/>
      <c r="Y31" s="16"/>
      <c r="Z31" s="36"/>
      <c r="AA31" s="36"/>
      <c r="AB31" s="36"/>
      <c r="AC31" s="36"/>
      <c r="AD31" s="36"/>
      <c r="AE31" s="62"/>
      <c r="AF31" s="62"/>
      <c r="AI31" s="59"/>
    </row>
    <row r="32" spans="1:40" s="57" customFormat="1" ht="20.100000000000001" customHeight="1" thickTop="1" x14ac:dyDescent="0.15">
      <c r="A32" s="116" t="s">
        <v>86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8"/>
      <c r="L32" s="119" t="s">
        <v>87</v>
      </c>
      <c r="M32" s="120"/>
      <c r="N32" s="120"/>
      <c r="O32" s="120"/>
      <c r="P32" s="120"/>
      <c r="Q32" s="120"/>
      <c r="R32" s="120"/>
      <c r="S32" s="121"/>
      <c r="T32" s="122" t="s">
        <v>88</v>
      </c>
      <c r="U32" s="123"/>
      <c r="V32" s="123"/>
      <c r="W32" s="123"/>
      <c r="X32" s="123"/>
      <c r="Y32" s="124" t="s">
        <v>91</v>
      </c>
      <c r="Z32" s="125"/>
      <c r="AA32" s="125"/>
      <c r="AB32" s="125"/>
      <c r="AC32" s="125"/>
      <c r="AD32" s="125"/>
      <c r="AE32" s="125"/>
      <c r="AF32" s="126"/>
      <c r="AG32" s="58"/>
      <c r="AI32" s="59"/>
    </row>
    <row r="33" spans="1:35" s="57" customFormat="1" ht="23.25" customHeight="1" thickBot="1" x14ac:dyDescent="0.2">
      <c r="A33" s="45" t="s">
        <v>18</v>
      </c>
      <c r="B33" s="90">
        <f>G28</f>
        <v>0</v>
      </c>
      <c r="C33" s="90"/>
      <c r="D33" s="90"/>
      <c r="E33" s="90"/>
      <c r="F33" s="90"/>
      <c r="G33" s="90"/>
      <c r="H33" s="90"/>
      <c r="I33" s="90"/>
      <c r="J33" s="90"/>
      <c r="K33" s="91"/>
      <c r="L33" s="45" t="s">
        <v>90</v>
      </c>
      <c r="M33" s="92"/>
      <c r="N33" s="92"/>
      <c r="O33" s="92"/>
      <c r="P33" s="92"/>
      <c r="Q33" s="92"/>
      <c r="R33" s="92"/>
      <c r="S33" s="44" t="s">
        <v>17</v>
      </c>
      <c r="T33" s="63" t="s">
        <v>89</v>
      </c>
      <c r="U33" s="229">
        <f>IF(B33&gt;0,I4,0)</f>
        <v>0</v>
      </c>
      <c r="V33" s="229"/>
      <c r="W33" s="229"/>
      <c r="X33" s="46" t="s">
        <v>16</v>
      </c>
      <c r="Y33" s="64" t="s">
        <v>85</v>
      </c>
      <c r="Z33" s="78" t="str">
        <f>IF($B$33&gt;0,ROUNDDOWN(($B$33-$M$33)*$U$33/100,-2),"")</f>
        <v/>
      </c>
      <c r="AA33" s="78"/>
      <c r="AB33" s="78"/>
      <c r="AC33" s="78"/>
      <c r="AD33" s="78"/>
      <c r="AE33" s="230" t="s">
        <v>59</v>
      </c>
      <c r="AF33" s="231"/>
      <c r="AG33" s="58"/>
      <c r="AI33" s="59"/>
    </row>
    <row r="34" spans="1:35" s="57" customFormat="1" ht="9" customHeight="1" thickTop="1" x14ac:dyDescent="0.15">
      <c r="A34" s="41"/>
      <c r="B34" s="41"/>
      <c r="C34" s="41"/>
      <c r="D34" s="41"/>
      <c r="E34" s="41"/>
      <c r="G34" s="41"/>
      <c r="H34" s="41"/>
      <c r="I34" s="41"/>
      <c r="M34" s="41"/>
      <c r="N34" s="41"/>
      <c r="P34" s="41"/>
      <c r="Q34" s="41"/>
      <c r="R34" s="42"/>
      <c r="S34" s="41"/>
      <c r="X34" s="9"/>
      <c r="Y34" s="9"/>
      <c r="Z34" s="43"/>
      <c r="AA34" s="43"/>
      <c r="AB34" s="43"/>
      <c r="AC34" s="43"/>
      <c r="AD34" s="43"/>
      <c r="AE34" s="65"/>
      <c r="AF34" s="65"/>
      <c r="AI34" s="59"/>
    </row>
    <row r="35" spans="1:35" ht="22.5" x14ac:dyDescent="0.15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</row>
    <row r="90" spans="1:1" x14ac:dyDescent="0.15">
      <c r="A90" s="1" t="s">
        <v>46</v>
      </c>
    </row>
    <row r="91" spans="1:1" x14ac:dyDescent="0.15">
      <c r="A91" s="1" t="s">
        <v>47</v>
      </c>
    </row>
    <row r="92" spans="1:1" x14ac:dyDescent="0.15">
      <c r="A92" s="1" t="s">
        <v>48</v>
      </c>
    </row>
    <row r="93" spans="1:1" x14ac:dyDescent="0.15">
      <c r="A93" s="1" t="s">
        <v>49</v>
      </c>
    </row>
    <row r="94" spans="1:1" x14ac:dyDescent="0.15">
      <c r="A94" s="1" t="s">
        <v>55</v>
      </c>
    </row>
    <row r="95" spans="1:1" x14ac:dyDescent="0.15">
      <c r="A95" s="1" t="s">
        <v>50</v>
      </c>
    </row>
    <row r="97" spans="1:1" x14ac:dyDescent="0.15">
      <c r="A97" s="1" t="s">
        <v>5</v>
      </c>
    </row>
    <row r="98" spans="1:1" x14ac:dyDescent="0.15">
      <c r="A98" s="1" t="s">
        <v>4</v>
      </c>
    </row>
    <row r="99" spans="1:1" x14ac:dyDescent="0.15">
      <c r="A99" s="1" t="s">
        <v>3</v>
      </c>
    </row>
    <row r="100" spans="1:1" x14ac:dyDescent="0.15">
      <c r="A100" s="1" t="s">
        <v>2</v>
      </c>
    </row>
    <row r="101" spans="1:1" x14ac:dyDescent="0.15">
      <c r="A101" s="1" t="s">
        <v>24</v>
      </c>
    </row>
    <row r="102" spans="1:1" x14ac:dyDescent="0.15">
      <c r="A102" s="1" t="s">
        <v>25</v>
      </c>
    </row>
    <row r="103" spans="1:1" x14ac:dyDescent="0.15">
      <c r="A103" s="1" t="s">
        <v>23</v>
      </c>
    </row>
    <row r="104" spans="1:1" x14ac:dyDescent="0.15">
      <c r="A104" s="1" t="s">
        <v>26</v>
      </c>
    </row>
    <row r="105" spans="1:1" x14ac:dyDescent="0.15">
      <c r="A105" s="1" t="s">
        <v>27</v>
      </c>
    </row>
    <row r="106" spans="1:1" x14ac:dyDescent="0.15">
      <c r="A106" s="1" t="s">
        <v>28</v>
      </c>
    </row>
    <row r="107" spans="1:1" x14ac:dyDescent="0.15">
      <c r="A107" s="1" t="s">
        <v>29</v>
      </c>
    </row>
    <row r="108" spans="1:1" x14ac:dyDescent="0.15">
      <c r="A108" s="1" t="s">
        <v>30</v>
      </c>
    </row>
    <row r="109" spans="1:1" x14ac:dyDescent="0.15">
      <c r="A109" s="1" t="s">
        <v>31</v>
      </c>
    </row>
    <row r="110" spans="1:1" x14ac:dyDescent="0.15">
      <c r="A110" s="1" t="s">
        <v>32</v>
      </c>
    </row>
    <row r="111" spans="1:1" x14ac:dyDescent="0.15">
      <c r="A111" s="1" t="s">
        <v>33</v>
      </c>
    </row>
    <row r="112" spans="1:1" x14ac:dyDescent="0.15">
      <c r="A112" s="1" t="s">
        <v>34</v>
      </c>
    </row>
    <row r="113" spans="1:1" x14ac:dyDescent="0.15">
      <c r="A113" s="1" t="s">
        <v>35</v>
      </c>
    </row>
    <row r="114" spans="1:1" x14ac:dyDescent="0.15">
      <c r="A114" s="1" t="s">
        <v>36</v>
      </c>
    </row>
    <row r="115" spans="1:1" x14ac:dyDescent="0.15">
      <c r="A115" s="1" t="s">
        <v>37</v>
      </c>
    </row>
    <row r="116" spans="1:1" x14ac:dyDescent="0.15">
      <c r="A116" s="1" t="s">
        <v>38</v>
      </c>
    </row>
    <row r="117" spans="1:1" x14ac:dyDescent="0.15">
      <c r="A117" s="1" t="s">
        <v>39</v>
      </c>
    </row>
    <row r="118" spans="1:1" x14ac:dyDescent="0.15">
      <c r="A118" s="1" t="s">
        <v>40</v>
      </c>
    </row>
    <row r="119" spans="1:1" x14ac:dyDescent="0.15">
      <c r="A119" s="1" t="s">
        <v>41</v>
      </c>
    </row>
    <row r="120" spans="1:1" x14ac:dyDescent="0.15">
      <c r="A120" s="1" t="s">
        <v>42</v>
      </c>
    </row>
    <row r="121" spans="1:1" x14ac:dyDescent="0.15">
      <c r="A121" s="1" t="s">
        <v>43</v>
      </c>
    </row>
    <row r="122" spans="1:1" x14ac:dyDescent="0.15">
      <c r="A122" s="1" t="s">
        <v>44</v>
      </c>
    </row>
    <row r="123" spans="1:1" x14ac:dyDescent="0.15">
      <c r="A123" s="1" t="s">
        <v>51</v>
      </c>
    </row>
    <row r="124" spans="1:1" x14ac:dyDescent="0.15">
      <c r="A124" s="1" t="s">
        <v>52</v>
      </c>
    </row>
    <row r="125" spans="1:1" x14ac:dyDescent="0.15">
      <c r="A125" s="1" t="s">
        <v>53</v>
      </c>
    </row>
  </sheetData>
  <mergeCells count="124">
    <mergeCell ref="AD3:AF3"/>
    <mergeCell ref="B4:C9"/>
    <mergeCell ref="D4:H4"/>
    <mergeCell ref="I4:L4"/>
    <mergeCell ref="N4:X4"/>
    <mergeCell ref="Y4:AF4"/>
    <mergeCell ref="D5:H5"/>
    <mergeCell ref="I5:L5"/>
    <mergeCell ref="U33:W33"/>
    <mergeCell ref="Z33:AD33"/>
    <mergeCell ref="AE33:AF33"/>
    <mergeCell ref="L32:S32"/>
    <mergeCell ref="T32:X32"/>
    <mergeCell ref="Y32:AF32"/>
    <mergeCell ref="A3:A12"/>
    <mergeCell ref="B3:C3"/>
    <mergeCell ref="D3:H3"/>
    <mergeCell ref="I3:L3"/>
    <mergeCell ref="M3:P3"/>
    <mergeCell ref="Q3:T3"/>
    <mergeCell ref="U3:W3"/>
    <mergeCell ref="X3:Z3"/>
    <mergeCell ref="AA3:AC3"/>
    <mergeCell ref="U5:W6"/>
    <mergeCell ref="X5:Z6"/>
    <mergeCell ref="AA5:AC6"/>
    <mergeCell ref="D6:H6"/>
    <mergeCell ref="I6:L6"/>
    <mergeCell ref="M5:P6"/>
    <mergeCell ref="Q5:T6"/>
    <mergeCell ref="AA7:AC7"/>
    <mergeCell ref="AD7:AF7"/>
    <mergeCell ref="D8:H8"/>
    <mergeCell ref="I8:L8"/>
    <mergeCell ref="M8:P8"/>
    <mergeCell ref="Q8:T8"/>
    <mergeCell ref="U8:W8"/>
    <mergeCell ref="X8:Z8"/>
    <mergeCell ref="AA8:AC8"/>
    <mergeCell ref="AD8:AF8"/>
    <mergeCell ref="D7:H7"/>
    <mergeCell ref="I7:L7"/>
    <mergeCell ref="M7:P7"/>
    <mergeCell ref="Q7:T7"/>
    <mergeCell ref="U7:W7"/>
    <mergeCell ref="X7:Z7"/>
    <mergeCell ref="AD5:AF6"/>
    <mergeCell ref="B15:M15"/>
    <mergeCell ref="B16:M16"/>
    <mergeCell ref="B18:M18"/>
    <mergeCell ref="B19:M19"/>
    <mergeCell ref="N15:Q15"/>
    <mergeCell ref="T19:AA19"/>
    <mergeCell ref="T20:AA20"/>
    <mergeCell ref="AB19:AE19"/>
    <mergeCell ref="AA9:AC9"/>
    <mergeCell ref="AD9:AF9"/>
    <mergeCell ref="B10:H10"/>
    <mergeCell ref="I10:L11"/>
    <mergeCell ref="M10:P11"/>
    <mergeCell ref="Q10:T11"/>
    <mergeCell ref="U10:W11"/>
    <mergeCell ref="X10:Z11"/>
    <mergeCell ref="AA10:AC11"/>
    <mergeCell ref="AD10:AF11"/>
    <mergeCell ref="D9:H9"/>
    <mergeCell ref="I9:L9"/>
    <mergeCell ref="M9:P9"/>
    <mergeCell ref="Q9:T9"/>
    <mergeCell ref="U9:W9"/>
    <mergeCell ref="X9:Z9"/>
    <mergeCell ref="AI10:AI11"/>
    <mergeCell ref="C11:G11"/>
    <mergeCell ref="B12:H12"/>
    <mergeCell ref="I12:L12"/>
    <mergeCell ref="M12:P12"/>
    <mergeCell ref="Q12:T12"/>
    <mergeCell ref="U12:W12"/>
    <mergeCell ref="X12:Z12"/>
    <mergeCell ref="AA12:AC12"/>
    <mergeCell ref="AD12:AF12"/>
    <mergeCell ref="A35:AF35"/>
    <mergeCell ref="AH18:AN18"/>
    <mergeCell ref="N16:Q16"/>
    <mergeCell ref="N17:Q17"/>
    <mergeCell ref="N18:Q18"/>
    <mergeCell ref="N19:Q19"/>
    <mergeCell ref="AB16:AE17"/>
    <mergeCell ref="AH19:AL19"/>
    <mergeCell ref="B17:M17"/>
    <mergeCell ref="A16:A17"/>
    <mergeCell ref="T16:AA17"/>
    <mergeCell ref="B20:M20"/>
    <mergeCell ref="N20:Q20"/>
    <mergeCell ref="AF16:AF17"/>
    <mergeCell ref="A23:K23"/>
    <mergeCell ref="L23:S23"/>
    <mergeCell ref="T23:X23"/>
    <mergeCell ref="Y23:AF23"/>
    <mergeCell ref="B24:K24"/>
    <mergeCell ref="Q29:X29"/>
    <mergeCell ref="A32:K32"/>
    <mergeCell ref="A30:F30"/>
    <mergeCell ref="G30:O30"/>
    <mergeCell ref="Q30:X30"/>
    <mergeCell ref="Z30:AE30"/>
    <mergeCell ref="A27:F27"/>
    <mergeCell ref="A28:F28"/>
    <mergeCell ref="A29:F29"/>
    <mergeCell ref="B33:K33"/>
    <mergeCell ref="M33:R33"/>
    <mergeCell ref="AB20:AE20"/>
    <mergeCell ref="G28:O28"/>
    <mergeCell ref="G29:O29"/>
    <mergeCell ref="Z28:AE28"/>
    <mergeCell ref="Z29:AE29"/>
    <mergeCell ref="Q28:X28"/>
    <mergeCell ref="M24:R24"/>
    <mergeCell ref="U24:W24"/>
    <mergeCell ref="Z24:AD24"/>
    <mergeCell ref="AE24:AF24"/>
    <mergeCell ref="G27:P27"/>
    <mergeCell ref="Q27:Y27"/>
    <mergeCell ref="Z27:AF27"/>
  </mergeCells>
  <phoneticPr fontId="3"/>
  <dataValidations count="5">
    <dataValidation type="list" allowBlank="1" showInputMessage="1" showErrorMessage="1" sqref="W65581:Z65581 JT65581:JW65581 WWF983089:WWI983089 WMJ983089:WMM983089 WCN983089:WCQ983089 VSR983089:VSU983089 VIV983089:VIY983089 UYZ983089:UZC983089 UPD983089:UPG983089 UFH983089:UFK983089 TVL983089:TVO983089 TLP983089:TLS983089 TBT983089:TBW983089 SRX983089:SSA983089 SIB983089:SIE983089 RYF983089:RYI983089 ROJ983089:ROM983089 REN983089:REQ983089 QUR983089:QUU983089 QKV983089:QKY983089 QAZ983089:QBC983089 PRD983089:PRG983089 PHH983089:PHK983089 OXL983089:OXO983089 ONP983089:ONS983089 ODT983089:ODW983089 NTX983089:NUA983089 NKB983089:NKE983089 NAF983089:NAI983089 MQJ983089:MQM983089 MGN983089:MGQ983089 LWR983089:LWU983089 LMV983089:LMY983089 LCZ983089:LDC983089 KTD983089:KTG983089 KJH983089:KJK983089 JZL983089:JZO983089 JPP983089:JPS983089 JFT983089:JFW983089 IVX983089:IWA983089 IMB983089:IME983089 ICF983089:ICI983089 HSJ983089:HSM983089 HIN983089:HIQ983089 GYR983089:GYU983089 GOV983089:GOY983089 GEZ983089:GFC983089 FVD983089:FVG983089 FLH983089:FLK983089 FBL983089:FBO983089 ERP983089:ERS983089 EHT983089:EHW983089 DXX983089:DYA983089 DOB983089:DOE983089 DEF983089:DEI983089 CUJ983089:CUM983089 CKN983089:CKQ983089 CAR983089:CAU983089 BQV983089:BQY983089 BGZ983089:BHC983089 AXD983089:AXG983089 ANH983089:ANK983089 ADL983089:ADO983089 TP983089:TS983089 JT983089:JW983089 W983089:Z983089 WWF917553:WWI917553 WMJ917553:WMM917553 WCN917553:WCQ917553 VSR917553:VSU917553 VIV917553:VIY917553 UYZ917553:UZC917553 UPD917553:UPG917553 UFH917553:UFK917553 TVL917553:TVO917553 TLP917553:TLS917553 TBT917553:TBW917553 SRX917553:SSA917553 SIB917553:SIE917553 RYF917553:RYI917553 ROJ917553:ROM917553 REN917553:REQ917553 QUR917553:QUU917553 QKV917553:QKY917553 QAZ917553:QBC917553 PRD917553:PRG917553 PHH917553:PHK917553 OXL917553:OXO917553 ONP917553:ONS917553 ODT917553:ODW917553 NTX917553:NUA917553 NKB917553:NKE917553 NAF917553:NAI917553 MQJ917553:MQM917553 MGN917553:MGQ917553 LWR917553:LWU917553 LMV917553:LMY917553 LCZ917553:LDC917553 KTD917553:KTG917553 KJH917553:KJK917553 JZL917553:JZO917553 JPP917553:JPS917553 JFT917553:JFW917553 IVX917553:IWA917553 IMB917553:IME917553 ICF917553:ICI917553 HSJ917553:HSM917553 HIN917553:HIQ917553 GYR917553:GYU917553 GOV917553:GOY917553 GEZ917553:GFC917553 FVD917553:FVG917553 FLH917553:FLK917553 FBL917553:FBO917553 ERP917553:ERS917553 EHT917553:EHW917553 DXX917553:DYA917553 DOB917553:DOE917553 DEF917553:DEI917553 CUJ917553:CUM917553 CKN917553:CKQ917553 CAR917553:CAU917553 BQV917553:BQY917553 BGZ917553:BHC917553 AXD917553:AXG917553 ANH917553:ANK917553 ADL917553:ADO917553 TP917553:TS917553 JT917553:JW917553 W917553:Z917553 WWF852017:WWI852017 WMJ852017:WMM852017 WCN852017:WCQ852017 VSR852017:VSU852017 VIV852017:VIY852017 UYZ852017:UZC852017 UPD852017:UPG852017 UFH852017:UFK852017 TVL852017:TVO852017 TLP852017:TLS852017 TBT852017:TBW852017 SRX852017:SSA852017 SIB852017:SIE852017 RYF852017:RYI852017 ROJ852017:ROM852017 REN852017:REQ852017 QUR852017:QUU852017 QKV852017:QKY852017 QAZ852017:QBC852017 PRD852017:PRG852017 PHH852017:PHK852017 OXL852017:OXO852017 ONP852017:ONS852017 ODT852017:ODW852017 NTX852017:NUA852017 NKB852017:NKE852017 NAF852017:NAI852017 MQJ852017:MQM852017 MGN852017:MGQ852017 LWR852017:LWU852017 LMV852017:LMY852017 LCZ852017:LDC852017 KTD852017:KTG852017 KJH852017:KJK852017 JZL852017:JZO852017 JPP852017:JPS852017 JFT852017:JFW852017 IVX852017:IWA852017 IMB852017:IME852017 ICF852017:ICI852017 HSJ852017:HSM852017 HIN852017:HIQ852017 GYR852017:GYU852017 GOV852017:GOY852017 GEZ852017:GFC852017 FVD852017:FVG852017 FLH852017:FLK852017 FBL852017:FBO852017 ERP852017:ERS852017 EHT852017:EHW852017 DXX852017:DYA852017 DOB852017:DOE852017 DEF852017:DEI852017 CUJ852017:CUM852017 CKN852017:CKQ852017 CAR852017:CAU852017 BQV852017:BQY852017 BGZ852017:BHC852017 AXD852017:AXG852017 ANH852017:ANK852017 ADL852017:ADO852017 TP852017:TS852017 JT852017:JW852017 W852017:Z852017 WWF786481:WWI786481 WMJ786481:WMM786481 WCN786481:WCQ786481 VSR786481:VSU786481 VIV786481:VIY786481 UYZ786481:UZC786481 UPD786481:UPG786481 UFH786481:UFK786481 TVL786481:TVO786481 TLP786481:TLS786481 TBT786481:TBW786481 SRX786481:SSA786481 SIB786481:SIE786481 RYF786481:RYI786481 ROJ786481:ROM786481 REN786481:REQ786481 QUR786481:QUU786481 QKV786481:QKY786481 QAZ786481:QBC786481 PRD786481:PRG786481 PHH786481:PHK786481 OXL786481:OXO786481 ONP786481:ONS786481 ODT786481:ODW786481 NTX786481:NUA786481 NKB786481:NKE786481 NAF786481:NAI786481 MQJ786481:MQM786481 MGN786481:MGQ786481 LWR786481:LWU786481 LMV786481:LMY786481 LCZ786481:LDC786481 KTD786481:KTG786481 KJH786481:KJK786481 JZL786481:JZO786481 JPP786481:JPS786481 JFT786481:JFW786481 IVX786481:IWA786481 IMB786481:IME786481 ICF786481:ICI786481 HSJ786481:HSM786481 HIN786481:HIQ786481 GYR786481:GYU786481 GOV786481:GOY786481 GEZ786481:GFC786481 FVD786481:FVG786481 FLH786481:FLK786481 FBL786481:FBO786481 ERP786481:ERS786481 EHT786481:EHW786481 DXX786481:DYA786481 DOB786481:DOE786481 DEF786481:DEI786481 CUJ786481:CUM786481 CKN786481:CKQ786481 CAR786481:CAU786481 BQV786481:BQY786481 BGZ786481:BHC786481 AXD786481:AXG786481 ANH786481:ANK786481 ADL786481:ADO786481 TP786481:TS786481 JT786481:JW786481 W786481:Z786481 WWF720945:WWI720945 WMJ720945:WMM720945 WCN720945:WCQ720945 VSR720945:VSU720945 VIV720945:VIY720945 UYZ720945:UZC720945 UPD720945:UPG720945 UFH720945:UFK720945 TVL720945:TVO720945 TLP720945:TLS720945 TBT720945:TBW720945 SRX720945:SSA720945 SIB720945:SIE720945 RYF720945:RYI720945 ROJ720945:ROM720945 REN720945:REQ720945 QUR720945:QUU720945 QKV720945:QKY720945 QAZ720945:QBC720945 PRD720945:PRG720945 PHH720945:PHK720945 OXL720945:OXO720945 ONP720945:ONS720945 ODT720945:ODW720945 NTX720945:NUA720945 NKB720945:NKE720945 NAF720945:NAI720945 MQJ720945:MQM720945 MGN720945:MGQ720945 LWR720945:LWU720945 LMV720945:LMY720945 LCZ720945:LDC720945 KTD720945:KTG720945 KJH720945:KJK720945 JZL720945:JZO720945 JPP720945:JPS720945 JFT720945:JFW720945 IVX720945:IWA720945 IMB720945:IME720945 ICF720945:ICI720945 HSJ720945:HSM720945 HIN720945:HIQ720945 GYR720945:GYU720945 GOV720945:GOY720945 GEZ720945:GFC720945 FVD720945:FVG720945 FLH720945:FLK720945 FBL720945:FBO720945 ERP720945:ERS720945 EHT720945:EHW720945 DXX720945:DYA720945 DOB720945:DOE720945 DEF720945:DEI720945 CUJ720945:CUM720945 CKN720945:CKQ720945 CAR720945:CAU720945 BQV720945:BQY720945 BGZ720945:BHC720945 AXD720945:AXG720945 ANH720945:ANK720945 ADL720945:ADO720945 TP720945:TS720945 JT720945:JW720945 W720945:Z720945 WWF655409:WWI655409 WMJ655409:WMM655409 WCN655409:WCQ655409 VSR655409:VSU655409 VIV655409:VIY655409 UYZ655409:UZC655409 UPD655409:UPG655409 UFH655409:UFK655409 TVL655409:TVO655409 TLP655409:TLS655409 TBT655409:TBW655409 SRX655409:SSA655409 SIB655409:SIE655409 RYF655409:RYI655409 ROJ655409:ROM655409 REN655409:REQ655409 QUR655409:QUU655409 QKV655409:QKY655409 QAZ655409:QBC655409 PRD655409:PRG655409 PHH655409:PHK655409 OXL655409:OXO655409 ONP655409:ONS655409 ODT655409:ODW655409 NTX655409:NUA655409 NKB655409:NKE655409 NAF655409:NAI655409 MQJ655409:MQM655409 MGN655409:MGQ655409 LWR655409:LWU655409 LMV655409:LMY655409 LCZ655409:LDC655409 KTD655409:KTG655409 KJH655409:KJK655409 JZL655409:JZO655409 JPP655409:JPS655409 JFT655409:JFW655409 IVX655409:IWA655409 IMB655409:IME655409 ICF655409:ICI655409 HSJ655409:HSM655409 HIN655409:HIQ655409 GYR655409:GYU655409 GOV655409:GOY655409 GEZ655409:GFC655409 FVD655409:FVG655409 FLH655409:FLK655409 FBL655409:FBO655409 ERP655409:ERS655409 EHT655409:EHW655409 DXX655409:DYA655409 DOB655409:DOE655409 DEF655409:DEI655409 CUJ655409:CUM655409 CKN655409:CKQ655409 CAR655409:CAU655409 BQV655409:BQY655409 BGZ655409:BHC655409 AXD655409:AXG655409 ANH655409:ANK655409 ADL655409:ADO655409 TP655409:TS655409 JT655409:JW655409 W655409:Z655409 WWF589873:WWI589873 WMJ589873:WMM589873 WCN589873:WCQ589873 VSR589873:VSU589873 VIV589873:VIY589873 UYZ589873:UZC589873 UPD589873:UPG589873 UFH589873:UFK589873 TVL589873:TVO589873 TLP589873:TLS589873 TBT589873:TBW589873 SRX589873:SSA589873 SIB589873:SIE589873 RYF589873:RYI589873 ROJ589873:ROM589873 REN589873:REQ589873 QUR589873:QUU589873 QKV589873:QKY589873 QAZ589873:QBC589873 PRD589873:PRG589873 PHH589873:PHK589873 OXL589873:OXO589873 ONP589873:ONS589873 ODT589873:ODW589873 NTX589873:NUA589873 NKB589873:NKE589873 NAF589873:NAI589873 MQJ589873:MQM589873 MGN589873:MGQ589873 LWR589873:LWU589873 LMV589873:LMY589873 LCZ589873:LDC589873 KTD589873:KTG589873 KJH589873:KJK589873 JZL589873:JZO589873 JPP589873:JPS589873 JFT589873:JFW589873 IVX589873:IWA589873 IMB589873:IME589873 ICF589873:ICI589873 HSJ589873:HSM589873 HIN589873:HIQ589873 GYR589873:GYU589873 GOV589873:GOY589873 GEZ589873:GFC589873 FVD589873:FVG589873 FLH589873:FLK589873 FBL589873:FBO589873 ERP589873:ERS589873 EHT589873:EHW589873 DXX589873:DYA589873 DOB589873:DOE589873 DEF589873:DEI589873 CUJ589873:CUM589873 CKN589873:CKQ589873 CAR589873:CAU589873 BQV589873:BQY589873 BGZ589873:BHC589873 AXD589873:AXG589873 ANH589873:ANK589873 ADL589873:ADO589873 TP589873:TS589873 JT589873:JW589873 W589873:Z589873 WWF524337:WWI524337 WMJ524337:WMM524337 WCN524337:WCQ524337 VSR524337:VSU524337 VIV524337:VIY524337 UYZ524337:UZC524337 UPD524337:UPG524337 UFH524337:UFK524337 TVL524337:TVO524337 TLP524337:TLS524337 TBT524337:TBW524337 SRX524337:SSA524337 SIB524337:SIE524337 RYF524337:RYI524337 ROJ524337:ROM524337 REN524337:REQ524337 QUR524337:QUU524337 QKV524337:QKY524337 QAZ524337:QBC524337 PRD524337:PRG524337 PHH524337:PHK524337 OXL524337:OXO524337 ONP524337:ONS524337 ODT524337:ODW524337 NTX524337:NUA524337 NKB524337:NKE524337 NAF524337:NAI524337 MQJ524337:MQM524337 MGN524337:MGQ524337 LWR524337:LWU524337 LMV524337:LMY524337 LCZ524337:LDC524337 KTD524337:KTG524337 KJH524337:KJK524337 JZL524337:JZO524337 JPP524337:JPS524337 JFT524337:JFW524337 IVX524337:IWA524337 IMB524337:IME524337 ICF524337:ICI524337 HSJ524337:HSM524337 HIN524337:HIQ524337 GYR524337:GYU524337 GOV524337:GOY524337 GEZ524337:GFC524337 FVD524337:FVG524337 FLH524337:FLK524337 FBL524337:FBO524337 ERP524337:ERS524337 EHT524337:EHW524337 DXX524337:DYA524337 DOB524337:DOE524337 DEF524337:DEI524337 CUJ524337:CUM524337 CKN524337:CKQ524337 CAR524337:CAU524337 BQV524337:BQY524337 BGZ524337:BHC524337 AXD524337:AXG524337 ANH524337:ANK524337 ADL524337:ADO524337 TP524337:TS524337 JT524337:JW524337 W524337:Z524337 WWF458801:WWI458801 WMJ458801:WMM458801 WCN458801:WCQ458801 VSR458801:VSU458801 VIV458801:VIY458801 UYZ458801:UZC458801 UPD458801:UPG458801 UFH458801:UFK458801 TVL458801:TVO458801 TLP458801:TLS458801 TBT458801:TBW458801 SRX458801:SSA458801 SIB458801:SIE458801 RYF458801:RYI458801 ROJ458801:ROM458801 REN458801:REQ458801 QUR458801:QUU458801 QKV458801:QKY458801 QAZ458801:QBC458801 PRD458801:PRG458801 PHH458801:PHK458801 OXL458801:OXO458801 ONP458801:ONS458801 ODT458801:ODW458801 NTX458801:NUA458801 NKB458801:NKE458801 NAF458801:NAI458801 MQJ458801:MQM458801 MGN458801:MGQ458801 LWR458801:LWU458801 LMV458801:LMY458801 LCZ458801:LDC458801 KTD458801:KTG458801 KJH458801:KJK458801 JZL458801:JZO458801 JPP458801:JPS458801 JFT458801:JFW458801 IVX458801:IWA458801 IMB458801:IME458801 ICF458801:ICI458801 HSJ458801:HSM458801 HIN458801:HIQ458801 GYR458801:GYU458801 GOV458801:GOY458801 GEZ458801:GFC458801 FVD458801:FVG458801 FLH458801:FLK458801 FBL458801:FBO458801 ERP458801:ERS458801 EHT458801:EHW458801 DXX458801:DYA458801 DOB458801:DOE458801 DEF458801:DEI458801 CUJ458801:CUM458801 CKN458801:CKQ458801 CAR458801:CAU458801 BQV458801:BQY458801 BGZ458801:BHC458801 AXD458801:AXG458801 ANH458801:ANK458801 ADL458801:ADO458801 TP458801:TS458801 JT458801:JW458801 W458801:Z458801 WWF393265:WWI393265 WMJ393265:WMM393265 WCN393265:WCQ393265 VSR393265:VSU393265 VIV393265:VIY393265 UYZ393265:UZC393265 UPD393265:UPG393265 UFH393265:UFK393265 TVL393265:TVO393265 TLP393265:TLS393265 TBT393265:TBW393265 SRX393265:SSA393265 SIB393265:SIE393265 RYF393265:RYI393265 ROJ393265:ROM393265 REN393265:REQ393265 QUR393265:QUU393265 QKV393265:QKY393265 QAZ393265:QBC393265 PRD393265:PRG393265 PHH393265:PHK393265 OXL393265:OXO393265 ONP393265:ONS393265 ODT393265:ODW393265 NTX393265:NUA393265 NKB393265:NKE393265 NAF393265:NAI393265 MQJ393265:MQM393265 MGN393265:MGQ393265 LWR393265:LWU393265 LMV393265:LMY393265 LCZ393265:LDC393265 KTD393265:KTG393265 KJH393265:KJK393265 JZL393265:JZO393265 JPP393265:JPS393265 JFT393265:JFW393265 IVX393265:IWA393265 IMB393265:IME393265 ICF393265:ICI393265 HSJ393265:HSM393265 HIN393265:HIQ393265 GYR393265:GYU393265 GOV393265:GOY393265 GEZ393265:GFC393265 FVD393265:FVG393265 FLH393265:FLK393265 FBL393265:FBO393265 ERP393265:ERS393265 EHT393265:EHW393265 DXX393265:DYA393265 DOB393265:DOE393265 DEF393265:DEI393265 CUJ393265:CUM393265 CKN393265:CKQ393265 CAR393265:CAU393265 BQV393265:BQY393265 BGZ393265:BHC393265 AXD393265:AXG393265 ANH393265:ANK393265 ADL393265:ADO393265 TP393265:TS393265 JT393265:JW393265 W393265:Z393265 WWF327729:WWI327729 WMJ327729:WMM327729 WCN327729:WCQ327729 VSR327729:VSU327729 VIV327729:VIY327729 UYZ327729:UZC327729 UPD327729:UPG327729 UFH327729:UFK327729 TVL327729:TVO327729 TLP327729:TLS327729 TBT327729:TBW327729 SRX327729:SSA327729 SIB327729:SIE327729 RYF327729:RYI327729 ROJ327729:ROM327729 REN327729:REQ327729 QUR327729:QUU327729 QKV327729:QKY327729 QAZ327729:QBC327729 PRD327729:PRG327729 PHH327729:PHK327729 OXL327729:OXO327729 ONP327729:ONS327729 ODT327729:ODW327729 NTX327729:NUA327729 NKB327729:NKE327729 NAF327729:NAI327729 MQJ327729:MQM327729 MGN327729:MGQ327729 LWR327729:LWU327729 LMV327729:LMY327729 LCZ327729:LDC327729 KTD327729:KTG327729 KJH327729:KJK327729 JZL327729:JZO327729 JPP327729:JPS327729 JFT327729:JFW327729 IVX327729:IWA327729 IMB327729:IME327729 ICF327729:ICI327729 HSJ327729:HSM327729 HIN327729:HIQ327729 GYR327729:GYU327729 GOV327729:GOY327729 GEZ327729:GFC327729 FVD327729:FVG327729 FLH327729:FLK327729 FBL327729:FBO327729 ERP327729:ERS327729 EHT327729:EHW327729 DXX327729:DYA327729 DOB327729:DOE327729 DEF327729:DEI327729 CUJ327729:CUM327729 CKN327729:CKQ327729 CAR327729:CAU327729 BQV327729:BQY327729 BGZ327729:BHC327729 AXD327729:AXG327729 ANH327729:ANK327729 ADL327729:ADO327729 TP327729:TS327729 JT327729:JW327729 W327729:Z327729 WWF262193:WWI262193 WMJ262193:WMM262193 WCN262193:WCQ262193 VSR262193:VSU262193 VIV262193:VIY262193 UYZ262193:UZC262193 UPD262193:UPG262193 UFH262193:UFK262193 TVL262193:TVO262193 TLP262193:TLS262193 TBT262193:TBW262193 SRX262193:SSA262193 SIB262193:SIE262193 RYF262193:RYI262193 ROJ262193:ROM262193 REN262193:REQ262193 QUR262193:QUU262193 QKV262193:QKY262193 QAZ262193:QBC262193 PRD262193:PRG262193 PHH262193:PHK262193 OXL262193:OXO262193 ONP262193:ONS262193 ODT262193:ODW262193 NTX262193:NUA262193 NKB262193:NKE262193 NAF262193:NAI262193 MQJ262193:MQM262193 MGN262193:MGQ262193 LWR262193:LWU262193 LMV262193:LMY262193 LCZ262193:LDC262193 KTD262193:KTG262193 KJH262193:KJK262193 JZL262193:JZO262193 JPP262193:JPS262193 JFT262193:JFW262193 IVX262193:IWA262193 IMB262193:IME262193 ICF262193:ICI262193 HSJ262193:HSM262193 HIN262193:HIQ262193 GYR262193:GYU262193 GOV262193:GOY262193 GEZ262193:GFC262193 FVD262193:FVG262193 FLH262193:FLK262193 FBL262193:FBO262193 ERP262193:ERS262193 EHT262193:EHW262193 DXX262193:DYA262193 DOB262193:DOE262193 DEF262193:DEI262193 CUJ262193:CUM262193 CKN262193:CKQ262193 CAR262193:CAU262193 BQV262193:BQY262193 BGZ262193:BHC262193 AXD262193:AXG262193 ANH262193:ANK262193 ADL262193:ADO262193 TP262193:TS262193 JT262193:JW262193 W262193:Z262193 WWF196657:WWI196657 WMJ196657:WMM196657 WCN196657:WCQ196657 VSR196657:VSU196657 VIV196657:VIY196657 UYZ196657:UZC196657 UPD196657:UPG196657 UFH196657:UFK196657 TVL196657:TVO196657 TLP196657:TLS196657 TBT196657:TBW196657 SRX196657:SSA196657 SIB196657:SIE196657 RYF196657:RYI196657 ROJ196657:ROM196657 REN196657:REQ196657 QUR196657:QUU196657 QKV196657:QKY196657 QAZ196657:QBC196657 PRD196657:PRG196657 PHH196657:PHK196657 OXL196657:OXO196657 ONP196657:ONS196657 ODT196657:ODW196657 NTX196657:NUA196657 NKB196657:NKE196657 NAF196657:NAI196657 MQJ196657:MQM196657 MGN196657:MGQ196657 LWR196657:LWU196657 LMV196657:LMY196657 LCZ196657:LDC196657 KTD196657:KTG196657 KJH196657:KJK196657 JZL196657:JZO196657 JPP196657:JPS196657 JFT196657:JFW196657 IVX196657:IWA196657 IMB196657:IME196657 ICF196657:ICI196657 HSJ196657:HSM196657 HIN196657:HIQ196657 GYR196657:GYU196657 GOV196657:GOY196657 GEZ196657:GFC196657 FVD196657:FVG196657 FLH196657:FLK196657 FBL196657:FBO196657 ERP196657:ERS196657 EHT196657:EHW196657 DXX196657:DYA196657 DOB196657:DOE196657 DEF196657:DEI196657 CUJ196657:CUM196657 CKN196657:CKQ196657 CAR196657:CAU196657 BQV196657:BQY196657 BGZ196657:BHC196657 AXD196657:AXG196657 ANH196657:ANK196657 ADL196657:ADO196657 TP196657:TS196657 JT196657:JW196657 W196657:Z196657 WWF131121:WWI131121 WMJ131121:WMM131121 WCN131121:WCQ131121 VSR131121:VSU131121 VIV131121:VIY131121 UYZ131121:UZC131121 UPD131121:UPG131121 UFH131121:UFK131121 TVL131121:TVO131121 TLP131121:TLS131121 TBT131121:TBW131121 SRX131121:SSA131121 SIB131121:SIE131121 RYF131121:RYI131121 ROJ131121:ROM131121 REN131121:REQ131121 QUR131121:QUU131121 QKV131121:QKY131121 QAZ131121:QBC131121 PRD131121:PRG131121 PHH131121:PHK131121 OXL131121:OXO131121 ONP131121:ONS131121 ODT131121:ODW131121 NTX131121:NUA131121 NKB131121:NKE131121 NAF131121:NAI131121 MQJ131121:MQM131121 MGN131121:MGQ131121 LWR131121:LWU131121 LMV131121:LMY131121 LCZ131121:LDC131121 KTD131121:KTG131121 KJH131121:KJK131121 JZL131121:JZO131121 JPP131121:JPS131121 JFT131121:JFW131121 IVX131121:IWA131121 IMB131121:IME131121 ICF131121:ICI131121 HSJ131121:HSM131121 HIN131121:HIQ131121 GYR131121:GYU131121 GOV131121:GOY131121 GEZ131121:GFC131121 FVD131121:FVG131121 FLH131121:FLK131121 FBL131121:FBO131121 ERP131121:ERS131121 EHT131121:EHW131121 DXX131121:DYA131121 DOB131121:DOE131121 DEF131121:DEI131121 CUJ131121:CUM131121 CKN131121:CKQ131121 CAR131121:CAU131121 BQV131121:BQY131121 BGZ131121:BHC131121 AXD131121:AXG131121 ANH131121:ANK131121 ADL131121:ADO131121 TP131121:TS131121 JT131121:JW131121 W131121:Z131121 WWF65585:WWI65585 WMJ65585:WMM65585 WCN65585:WCQ65585 VSR65585:VSU65585 VIV65585:VIY65585 UYZ65585:UZC65585 UPD65585:UPG65585 UFH65585:UFK65585 TVL65585:TVO65585 TLP65585:TLS65585 TBT65585:TBW65585 SRX65585:SSA65585 SIB65585:SIE65585 RYF65585:RYI65585 ROJ65585:ROM65585 REN65585:REQ65585 QUR65585:QUU65585 QKV65585:QKY65585 QAZ65585:QBC65585 PRD65585:PRG65585 PHH65585:PHK65585 OXL65585:OXO65585 ONP65585:ONS65585 ODT65585:ODW65585 NTX65585:NUA65585 NKB65585:NKE65585 NAF65585:NAI65585 MQJ65585:MQM65585 MGN65585:MGQ65585 LWR65585:LWU65585 LMV65585:LMY65585 LCZ65585:LDC65585 KTD65585:KTG65585 KJH65585:KJK65585 JZL65585:JZO65585 JPP65585:JPS65585 JFT65585:JFW65585 IVX65585:IWA65585 IMB65585:IME65585 ICF65585:ICI65585 HSJ65585:HSM65585 HIN65585:HIQ65585 GYR65585:GYU65585 GOV65585:GOY65585 GEZ65585:GFC65585 FVD65585:FVG65585 FLH65585:FLK65585 FBL65585:FBO65585 ERP65585:ERS65585 EHT65585:EHW65585 DXX65585:DYA65585 DOB65585:DOE65585 DEF65585:DEI65585 CUJ65585:CUM65585 CKN65585:CKQ65585 CAR65585:CAU65585 BQV65585:BQY65585 BGZ65585:BHC65585 AXD65585:AXG65585 ANH65585:ANK65585 ADL65585:ADO65585 TP65585:TS65585 JT65585:JW65585 W65585:Z65585 WWF983087:WWI983087 WMJ983087:WMM983087 WCN983087:WCQ983087 VSR983087:VSU983087 VIV983087:VIY983087 UYZ983087:UZC983087 UPD983087:UPG983087 UFH983087:UFK983087 TVL983087:TVO983087 TLP983087:TLS983087 TBT983087:TBW983087 SRX983087:SSA983087 SIB983087:SIE983087 RYF983087:RYI983087 ROJ983087:ROM983087 REN983087:REQ983087 QUR983087:QUU983087 QKV983087:QKY983087 QAZ983087:QBC983087 PRD983087:PRG983087 PHH983087:PHK983087 OXL983087:OXO983087 ONP983087:ONS983087 ODT983087:ODW983087 NTX983087:NUA983087 NKB983087:NKE983087 NAF983087:NAI983087 MQJ983087:MQM983087 MGN983087:MGQ983087 LWR983087:LWU983087 LMV983087:LMY983087 LCZ983087:LDC983087 KTD983087:KTG983087 KJH983087:KJK983087 JZL983087:JZO983087 JPP983087:JPS983087 JFT983087:JFW983087 IVX983087:IWA983087 IMB983087:IME983087 ICF983087:ICI983087 HSJ983087:HSM983087 HIN983087:HIQ983087 GYR983087:GYU983087 GOV983087:GOY983087 GEZ983087:GFC983087 FVD983087:FVG983087 FLH983087:FLK983087 FBL983087:FBO983087 ERP983087:ERS983087 EHT983087:EHW983087 DXX983087:DYA983087 DOB983087:DOE983087 DEF983087:DEI983087 CUJ983087:CUM983087 CKN983087:CKQ983087 CAR983087:CAU983087 BQV983087:BQY983087 BGZ983087:BHC983087 AXD983087:AXG983087 ANH983087:ANK983087 ADL983087:ADO983087 TP983087:TS983087 JT983087:JW983087 W983087:Z983087 WWF917551:WWI917551 WMJ917551:WMM917551 WCN917551:WCQ917551 VSR917551:VSU917551 VIV917551:VIY917551 UYZ917551:UZC917551 UPD917551:UPG917551 UFH917551:UFK917551 TVL917551:TVO917551 TLP917551:TLS917551 TBT917551:TBW917551 SRX917551:SSA917551 SIB917551:SIE917551 RYF917551:RYI917551 ROJ917551:ROM917551 REN917551:REQ917551 QUR917551:QUU917551 QKV917551:QKY917551 QAZ917551:QBC917551 PRD917551:PRG917551 PHH917551:PHK917551 OXL917551:OXO917551 ONP917551:ONS917551 ODT917551:ODW917551 NTX917551:NUA917551 NKB917551:NKE917551 NAF917551:NAI917551 MQJ917551:MQM917551 MGN917551:MGQ917551 LWR917551:LWU917551 LMV917551:LMY917551 LCZ917551:LDC917551 KTD917551:KTG917551 KJH917551:KJK917551 JZL917551:JZO917551 JPP917551:JPS917551 JFT917551:JFW917551 IVX917551:IWA917551 IMB917551:IME917551 ICF917551:ICI917551 HSJ917551:HSM917551 HIN917551:HIQ917551 GYR917551:GYU917551 GOV917551:GOY917551 GEZ917551:GFC917551 FVD917551:FVG917551 FLH917551:FLK917551 FBL917551:FBO917551 ERP917551:ERS917551 EHT917551:EHW917551 DXX917551:DYA917551 DOB917551:DOE917551 DEF917551:DEI917551 CUJ917551:CUM917551 CKN917551:CKQ917551 CAR917551:CAU917551 BQV917551:BQY917551 BGZ917551:BHC917551 AXD917551:AXG917551 ANH917551:ANK917551 ADL917551:ADO917551 TP917551:TS917551 JT917551:JW917551 W917551:Z917551 WWF852015:WWI852015 WMJ852015:WMM852015 WCN852015:WCQ852015 VSR852015:VSU852015 VIV852015:VIY852015 UYZ852015:UZC852015 UPD852015:UPG852015 UFH852015:UFK852015 TVL852015:TVO852015 TLP852015:TLS852015 TBT852015:TBW852015 SRX852015:SSA852015 SIB852015:SIE852015 RYF852015:RYI852015 ROJ852015:ROM852015 REN852015:REQ852015 QUR852015:QUU852015 QKV852015:QKY852015 QAZ852015:QBC852015 PRD852015:PRG852015 PHH852015:PHK852015 OXL852015:OXO852015 ONP852015:ONS852015 ODT852015:ODW852015 NTX852015:NUA852015 NKB852015:NKE852015 NAF852015:NAI852015 MQJ852015:MQM852015 MGN852015:MGQ852015 LWR852015:LWU852015 LMV852015:LMY852015 LCZ852015:LDC852015 KTD852015:KTG852015 KJH852015:KJK852015 JZL852015:JZO852015 JPP852015:JPS852015 JFT852015:JFW852015 IVX852015:IWA852015 IMB852015:IME852015 ICF852015:ICI852015 HSJ852015:HSM852015 HIN852015:HIQ852015 GYR852015:GYU852015 GOV852015:GOY852015 GEZ852015:GFC852015 FVD852015:FVG852015 FLH852015:FLK852015 FBL852015:FBO852015 ERP852015:ERS852015 EHT852015:EHW852015 DXX852015:DYA852015 DOB852015:DOE852015 DEF852015:DEI852015 CUJ852015:CUM852015 CKN852015:CKQ852015 CAR852015:CAU852015 BQV852015:BQY852015 BGZ852015:BHC852015 AXD852015:AXG852015 ANH852015:ANK852015 ADL852015:ADO852015 TP852015:TS852015 JT852015:JW852015 W852015:Z852015 WWF786479:WWI786479 WMJ786479:WMM786479 WCN786479:WCQ786479 VSR786479:VSU786479 VIV786479:VIY786479 UYZ786479:UZC786479 UPD786479:UPG786479 UFH786479:UFK786479 TVL786479:TVO786479 TLP786479:TLS786479 TBT786479:TBW786479 SRX786479:SSA786479 SIB786479:SIE786479 RYF786479:RYI786479 ROJ786479:ROM786479 REN786479:REQ786479 QUR786479:QUU786479 QKV786479:QKY786479 QAZ786479:QBC786479 PRD786479:PRG786479 PHH786479:PHK786479 OXL786479:OXO786479 ONP786479:ONS786479 ODT786479:ODW786479 NTX786479:NUA786479 NKB786479:NKE786479 NAF786479:NAI786479 MQJ786479:MQM786479 MGN786479:MGQ786479 LWR786479:LWU786479 LMV786479:LMY786479 LCZ786479:LDC786479 KTD786479:KTG786479 KJH786479:KJK786479 JZL786479:JZO786479 JPP786479:JPS786479 JFT786479:JFW786479 IVX786479:IWA786479 IMB786479:IME786479 ICF786479:ICI786479 HSJ786479:HSM786479 HIN786479:HIQ786479 GYR786479:GYU786479 GOV786479:GOY786479 GEZ786479:GFC786479 FVD786479:FVG786479 FLH786479:FLK786479 FBL786479:FBO786479 ERP786479:ERS786479 EHT786479:EHW786479 DXX786479:DYA786479 DOB786479:DOE786479 DEF786479:DEI786479 CUJ786479:CUM786479 CKN786479:CKQ786479 CAR786479:CAU786479 BQV786479:BQY786479 BGZ786479:BHC786479 AXD786479:AXG786479 ANH786479:ANK786479 ADL786479:ADO786479 TP786479:TS786479 JT786479:JW786479 W786479:Z786479 WWF720943:WWI720943 WMJ720943:WMM720943 WCN720943:WCQ720943 VSR720943:VSU720943 VIV720943:VIY720943 UYZ720943:UZC720943 UPD720943:UPG720943 UFH720943:UFK720943 TVL720943:TVO720943 TLP720943:TLS720943 TBT720943:TBW720943 SRX720943:SSA720943 SIB720943:SIE720943 RYF720943:RYI720943 ROJ720943:ROM720943 REN720943:REQ720943 QUR720943:QUU720943 QKV720943:QKY720943 QAZ720943:QBC720943 PRD720943:PRG720943 PHH720943:PHK720943 OXL720943:OXO720943 ONP720943:ONS720943 ODT720943:ODW720943 NTX720943:NUA720943 NKB720943:NKE720943 NAF720943:NAI720943 MQJ720943:MQM720943 MGN720943:MGQ720943 LWR720943:LWU720943 LMV720943:LMY720943 LCZ720943:LDC720943 KTD720943:KTG720943 KJH720943:KJK720943 JZL720943:JZO720943 JPP720943:JPS720943 JFT720943:JFW720943 IVX720943:IWA720943 IMB720943:IME720943 ICF720943:ICI720943 HSJ720943:HSM720943 HIN720943:HIQ720943 GYR720943:GYU720943 GOV720943:GOY720943 GEZ720943:GFC720943 FVD720943:FVG720943 FLH720943:FLK720943 FBL720943:FBO720943 ERP720943:ERS720943 EHT720943:EHW720943 DXX720943:DYA720943 DOB720943:DOE720943 DEF720943:DEI720943 CUJ720943:CUM720943 CKN720943:CKQ720943 CAR720943:CAU720943 BQV720943:BQY720943 BGZ720943:BHC720943 AXD720943:AXG720943 ANH720943:ANK720943 ADL720943:ADO720943 TP720943:TS720943 JT720943:JW720943 W720943:Z720943 WWF655407:WWI655407 WMJ655407:WMM655407 WCN655407:WCQ655407 VSR655407:VSU655407 VIV655407:VIY655407 UYZ655407:UZC655407 UPD655407:UPG655407 UFH655407:UFK655407 TVL655407:TVO655407 TLP655407:TLS655407 TBT655407:TBW655407 SRX655407:SSA655407 SIB655407:SIE655407 RYF655407:RYI655407 ROJ655407:ROM655407 REN655407:REQ655407 QUR655407:QUU655407 QKV655407:QKY655407 QAZ655407:QBC655407 PRD655407:PRG655407 PHH655407:PHK655407 OXL655407:OXO655407 ONP655407:ONS655407 ODT655407:ODW655407 NTX655407:NUA655407 NKB655407:NKE655407 NAF655407:NAI655407 MQJ655407:MQM655407 MGN655407:MGQ655407 LWR655407:LWU655407 LMV655407:LMY655407 LCZ655407:LDC655407 KTD655407:KTG655407 KJH655407:KJK655407 JZL655407:JZO655407 JPP655407:JPS655407 JFT655407:JFW655407 IVX655407:IWA655407 IMB655407:IME655407 ICF655407:ICI655407 HSJ655407:HSM655407 HIN655407:HIQ655407 GYR655407:GYU655407 GOV655407:GOY655407 GEZ655407:GFC655407 FVD655407:FVG655407 FLH655407:FLK655407 FBL655407:FBO655407 ERP655407:ERS655407 EHT655407:EHW655407 DXX655407:DYA655407 DOB655407:DOE655407 DEF655407:DEI655407 CUJ655407:CUM655407 CKN655407:CKQ655407 CAR655407:CAU655407 BQV655407:BQY655407 BGZ655407:BHC655407 AXD655407:AXG655407 ANH655407:ANK655407 ADL655407:ADO655407 TP655407:TS655407 JT655407:JW655407 W655407:Z655407 WWF589871:WWI589871 WMJ589871:WMM589871 WCN589871:WCQ589871 VSR589871:VSU589871 VIV589871:VIY589871 UYZ589871:UZC589871 UPD589871:UPG589871 UFH589871:UFK589871 TVL589871:TVO589871 TLP589871:TLS589871 TBT589871:TBW589871 SRX589871:SSA589871 SIB589871:SIE589871 RYF589871:RYI589871 ROJ589871:ROM589871 REN589871:REQ589871 QUR589871:QUU589871 QKV589871:QKY589871 QAZ589871:QBC589871 PRD589871:PRG589871 PHH589871:PHK589871 OXL589871:OXO589871 ONP589871:ONS589871 ODT589871:ODW589871 NTX589871:NUA589871 NKB589871:NKE589871 NAF589871:NAI589871 MQJ589871:MQM589871 MGN589871:MGQ589871 LWR589871:LWU589871 LMV589871:LMY589871 LCZ589871:LDC589871 KTD589871:KTG589871 KJH589871:KJK589871 JZL589871:JZO589871 JPP589871:JPS589871 JFT589871:JFW589871 IVX589871:IWA589871 IMB589871:IME589871 ICF589871:ICI589871 HSJ589871:HSM589871 HIN589871:HIQ589871 GYR589871:GYU589871 GOV589871:GOY589871 GEZ589871:GFC589871 FVD589871:FVG589871 FLH589871:FLK589871 FBL589871:FBO589871 ERP589871:ERS589871 EHT589871:EHW589871 DXX589871:DYA589871 DOB589871:DOE589871 DEF589871:DEI589871 CUJ589871:CUM589871 CKN589871:CKQ589871 CAR589871:CAU589871 BQV589871:BQY589871 BGZ589871:BHC589871 AXD589871:AXG589871 ANH589871:ANK589871 ADL589871:ADO589871 TP589871:TS589871 JT589871:JW589871 W589871:Z589871 WWF524335:WWI524335 WMJ524335:WMM524335 WCN524335:WCQ524335 VSR524335:VSU524335 VIV524335:VIY524335 UYZ524335:UZC524335 UPD524335:UPG524335 UFH524335:UFK524335 TVL524335:TVO524335 TLP524335:TLS524335 TBT524335:TBW524335 SRX524335:SSA524335 SIB524335:SIE524335 RYF524335:RYI524335 ROJ524335:ROM524335 REN524335:REQ524335 QUR524335:QUU524335 QKV524335:QKY524335 QAZ524335:QBC524335 PRD524335:PRG524335 PHH524335:PHK524335 OXL524335:OXO524335 ONP524335:ONS524335 ODT524335:ODW524335 NTX524335:NUA524335 NKB524335:NKE524335 NAF524335:NAI524335 MQJ524335:MQM524335 MGN524335:MGQ524335 LWR524335:LWU524335 LMV524335:LMY524335 LCZ524335:LDC524335 KTD524335:KTG524335 KJH524335:KJK524335 JZL524335:JZO524335 JPP524335:JPS524335 JFT524335:JFW524335 IVX524335:IWA524335 IMB524335:IME524335 ICF524335:ICI524335 HSJ524335:HSM524335 HIN524335:HIQ524335 GYR524335:GYU524335 GOV524335:GOY524335 GEZ524335:GFC524335 FVD524335:FVG524335 FLH524335:FLK524335 FBL524335:FBO524335 ERP524335:ERS524335 EHT524335:EHW524335 DXX524335:DYA524335 DOB524335:DOE524335 DEF524335:DEI524335 CUJ524335:CUM524335 CKN524335:CKQ524335 CAR524335:CAU524335 BQV524335:BQY524335 BGZ524335:BHC524335 AXD524335:AXG524335 ANH524335:ANK524335 ADL524335:ADO524335 TP524335:TS524335 JT524335:JW524335 W524335:Z524335 WWF458799:WWI458799 WMJ458799:WMM458799 WCN458799:WCQ458799 VSR458799:VSU458799 VIV458799:VIY458799 UYZ458799:UZC458799 UPD458799:UPG458799 UFH458799:UFK458799 TVL458799:TVO458799 TLP458799:TLS458799 TBT458799:TBW458799 SRX458799:SSA458799 SIB458799:SIE458799 RYF458799:RYI458799 ROJ458799:ROM458799 REN458799:REQ458799 QUR458799:QUU458799 QKV458799:QKY458799 QAZ458799:QBC458799 PRD458799:PRG458799 PHH458799:PHK458799 OXL458799:OXO458799 ONP458799:ONS458799 ODT458799:ODW458799 NTX458799:NUA458799 NKB458799:NKE458799 NAF458799:NAI458799 MQJ458799:MQM458799 MGN458799:MGQ458799 LWR458799:LWU458799 LMV458799:LMY458799 LCZ458799:LDC458799 KTD458799:KTG458799 KJH458799:KJK458799 JZL458799:JZO458799 JPP458799:JPS458799 JFT458799:JFW458799 IVX458799:IWA458799 IMB458799:IME458799 ICF458799:ICI458799 HSJ458799:HSM458799 HIN458799:HIQ458799 GYR458799:GYU458799 GOV458799:GOY458799 GEZ458799:GFC458799 FVD458799:FVG458799 FLH458799:FLK458799 FBL458799:FBO458799 ERP458799:ERS458799 EHT458799:EHW458799 DXX458799:DYA458799 DOB458799:DOE458799 DEF458799:DEI458799 CUJ458799:CUM458799 CKN458799:CKQ458799 CAR458799:CAU458799 BQV458799:BQY458799 BGZ458799:BHC458799 AXD458799:AXG458799 ANH458799:ANK458799 ADL458799:ADO458799 TP458799:TS458799 JT458799:JW458799 W458799:Z458799 WWF393263:WWI393263 WMJ393263:WMM393263 WCN393263:WCQ393263 VSR393263:VSU393263 VIV393263:VIY393263 UYZ393263:UZC393263 UPD393263:UPG393263 UFH393263:UFK393263 TVL393263:TVO393263 TLP393263:TLS393263 TBT393263:TBW393263 SRX393263:SSA393263 SIB393263:SIE393263 RYF393263:RYI393263 ROJ393263:ROM393263 REN393263:REQ393263 QUR393263:QUU393263 QKV393263:QKY393263 QAZ393263:QBC393263 PRD393263:PRG393263 PHH393263:PHK393263 OXL393263:OXO393263 ONP393263:ONS393263 ODT393263:ODW393263 NTX393263:NUA393263 NKB393263:NKE393263 NAF393263:NAI393263 MQJ393263:MQM393263 MGN393263:MGQ393263 LWR393263:LWU393263 LMV393263:LMY393263 LCZ393263:LDC393263 KTD393263:KTG393263 KJH393263:KJK393263 JZL393263:JZO393263 JPP393263:JPS393263 JFT393263:JFW393263 IVX393263:IWA393263 IMB393263:IME393263 ICF393263:ICI393263 HSJ393263:HSM393263 HIN393263:HIQ393263 GYR393263:GYU393263 GOV393263:GOY393263 GEZ393263:GFC393263 FVD393263:FVG393263 FLH393263:FLK393263 FBL393263:FBO393263 ERP393263:ERS393263 EHT393263:EHW393263 DXX393263:DYA393263 DOB393263:DOE393263 DEF393263:DEI393263 CUJ393263:CUM393263 CKN393263:CKQ393263 CAR393263:CAU393263 BQV393263:BQY393263 BGZ393263:BHC393263 AXD393263:AXG393263 ANH393263:ANK393263 ADL393263:ADO393263 TP393263:TS393263 JT393263:JW393263 W393263:Z393263 WWF327727:WWI327727 WMJ327727:WMM327727 WCN327727:WCQ327727 VSR327727:VSU327727 VIV327727:VIY327727 UYZ327727:UZC327727 UPD327727:UPG327727 UFH327727:UFK327727 TVL327727:TVO327727 TLP327727:TLS327727 TBT327727:TBW327727 SRX327727:SSA327727 SIB327727:SIE327727 RYF327727:RYI327727 ROJ327727:ROM327727 REN327727:REQ327727 QUR327727:QUU327727 QKV327727:QKY327727 QAZ327727:QBC327727 PRD327727:PRG327727 PHH327727:PHK327727 OXL327727:OXO327727 ONP327727:ONS327727 ODT327727:ODW327727 NTX327727:NUA327727 NKB327727:NKE327727 NAF327727:NAI327727 MQJ327727:MQM327727 MGN327727:MGQ327727 LWR327727:LWU327727 LMV327727:LMY327727 LCZ327727:LDC327727 KTD327727:KTG327727 KJH327727:KJK327727 JZL327727:JZO327727 JPP327727:JPS327727 JFT327727:JFW327727 IVX327727:IWA327727 IMB327727:IME327727 ICF327727:ICI327727 HSJ327727:HSM327727 HIN327727:HIQ327727 GYR327727:GYU327727 GOV327727:GOY327727 GEZ327727:GFC327727 FVD327727:FVG327727 FLH327727:FLK327727 FBL327727:FBO327727 ERP327727:ERS327727 EHT327727:EHW327727 DXX327727:DYA327727 DOB327727:DOE327727 DEF327727:DEI327727 CUJ327727:CUM327727 CKN327727:CKQ327727 CAR327727:CAU327727 BQV327727:BQY327727 BGZ327727:BHC327727 AXD327727:AXG327727 ANH327727:ANK327727 ADL327727:ADO327727 TP327727:TS327727 JT327727:JW327727 W327727:Z327727 WWF262191:WWI262191 WMJ262191:WMM262191 WCN262191:WCQ262191 VSR262191:VSU262191 VIV262191:VIY262191 UYZ262191:UZC262191 UPD262191:UPG262191 UFH262191:UFK262191 TVL262191:TVO262191 TLP262191:TLS262191 TBT262191:TBW262191 SRX262191:SSA262191 SIB262191:SIE262191 RYF262191:RYI262191 ROJ262191:ROM262191 REN262191:REQ262191 QUR262191:QUU262191 QKV262191:QKY262191 QAZ262191:QBC262191 PRD262191:PRG262191 PHH262191:PHK262191 OXL262191:OXO262191 ONP262191:ONS262191 ODT262191:ODW262191 NTX262191:NUA262191 NKB262191:NKE262191 NAF262191:NAI262191 MQJ262191:MQM262191 MGN262191:MGQ262191 LWR262191:LWU262191 LMV262191:LMY262191 LCZ262191:LDC262191 KTD262191:KTG262191 KJH262191:KJK262191 JZL262191:JZO262191 JPP262191:JPS262191 JFT262191:JFW262191 IVX262191:IWA262191 IMB262191:IME262191 ICF262191:ICI262191 HSJ262191:HSM262191 HIN262191:HIQ262191 GYR262191:GYU262191 GOV262191:GOY262191 GEZ262191:GFC262191 FVD262191:FVG262191 FLH262191:FLK262191 FBL262191:FBO262191 ERP262191:ERS262191 EHT262191:EHW262191 DXX262191:DYA262191 DOB262191:DOE262191 DEF262191:DEI262191 CUJ262191:CUM262191 CKN262191:CKQ262191 CAR262191:CAU262191 BQV262191:BQY262191 BGZ262191:BHC262191 AXD262191:AXG262191 ANH262191:ANK262191 ADL262191:ADO262191 TP262191:TS262191 JT262191:JW262191 W262191:Z262191 WWF196655:WWI196655 WMJ196655:WMM196655 WCN196655:WCQ196655 VSR196655:VSU196655 VIV196655:VIY196655 UYZ196655:UZC196655 UPD196655:UPG196655 UFH196655:UFK196655 TVL196655:TVO196655 TLP196655:TLS196655 TBT196655:TBW196655 SRX196655:SSA196655 SIB196655:SIE196655 RYF196655:RYI196655 ROJ196655:ROM196655 REN196655:REQ196655 QUR196655:QUU196655 QKV196655:QKY196655 QAZ196655:QBC196655 PRD196655:PRG196655 PHH196655:PHK196655 OXL196655:OXO196655 ONP196655:ONS196655 ODT196655:ODW196655 NTX196655:NUA196655 NKB196655:NKE196655 NAF196655:NAI196655 MQJ196655:MQM196655 MGN196655:MGQ196655 LWR196655:LWU196655 LMV196655:LMY196655 LCZ196655:LDC196655 KTD196655:KTG196655 KJH196655:KJK196655 JZL196655:JZO196655 JPP196655:JPS196655 JFT196655:JFW196655 IVX196655:IWA196655 IMB196655:IME196655 ICF196655:ICI196655 HSJ196655:HSM196655 HIN196655:HIQ196655 GYR196655:GYU196655 GOV196655:GOY196655 GEZ196655:GFC196655 FVD196655:FVG196655 FLH196655:FLK196655 FBL196655:FBO196655 ERP196655:ERS196655 EHT196655:EHW196655 DXX196655:DYA196655 DOB196655:DOE196655 DEF196655:DEI196655 CUJ196655:CUM196655 CKN196655:CKQ196655 CAR196655:CAU196655 BQV196655:BQY196655 BGZ196655:BHC196655 AXD196655:AXG196655 ANH196655:ANK196655 ADL196655:ADO196655 TP196655:TS196655 JT196655:JW196655 W196655:Z196655 WWF131119:WWI131119 WMJ131119:WMM131119 WCN131119:WCQ131119 VSR131119:VSU131119 VIV131119:VIY131119 UYZ131119:UZC131119 UPD131119:UPG131119 UFH131119:UFK131119 TVL131119:TVO131119 TLP131119:TLS131119 TBT131119:TBW131119 SRX131119:SSA131119 SIB131119:SIE131119 RYF131119:RYI131119 ROJ131119:ROM131119 REN131119:REQ131119 QUR131119:QUU131119 QKV131119:QKY131119 QAZ131119:QBC131119 PRD131119:PRG131119 PHH131119:PHK131119 OXL131119:OXO131119 ONP131119:ONS131119 ODT131119:ODW131119 NTX131119:NUA131119 NKB131119:NKE131119 NAF131119:NAI131119 MQJ131119:MQM131119 MGN131119:MGQ131119 LWR131119:LWU131119 LMV131119:LMY131119 LCZ131119:LDC131119 KTD131119:KTG131119 KJH131119:KJK131119 JZL131119:JZO131119 JPP131119:JPS131119 JFT131119:JFW131119 IVX131119:IWA131119 IMB131119:IME131119 ICF131119:ICI131119 HSJ131119:HSM131119 HIN131119:HIQ131119 GYR131119:GYU131119 GOV131119:GOY131119 GEZ131119:GFC131119 FVD131119:FVG131119 FLH131119:FLK131119 FBL131119:FBO131119 ERP131119:ERS131119 EHT131119:EHW131119 DXX131119:DYA131119 DOB131119:DOE131119 DEF131119:DEI131119 CUJ131119:CUM131119 CKN131119:CKQ131119 CAR131119:CAU131119 BQV131119:BQY131119 BGZ131119:BHC131119 AXD131119:AXG131119 ANH131119:ANK131119 ADL131119:ADO131119 TP131119:TS131119 JT131119:JW131119 W131119:Z131119 WWF65583:WWI65583 WMJ65583:WMM65583 WCN65583:WCQ65583 VSR65583:VSU65583 VIV65583:VIY65583 UYZ65583:UZC65583 UPD65583:UPG65583 UFH65583:UFK65583 TVL65583:TVO65583 TLP65583:TLS65583 TBT65583:TBW65583 SRX65583:SSA65583 SIB65583:SIE65583 RYF65583:RYI65583 ROJ65583:ROM65583 REN65583:REQ65583 QUR65583:QUU65583 QKV65583:QKY65583 QAZ65583:QBC65583 PRD65583:PRG65583 PHH65583:PHK65583 OXL65583:OXO65583 ONP65583:ONS65583 ODT65583:ODW65583 NTX65583:NUA65583 NKB65583:NKE65583 NAF65583:NAI65583 MQJ65583:MQM65583 MGN65583:MGQ65583 LWR65583:LWU65583 LMV65583:LMY65583 LCZ65583:LDC65583 KTD65583:KTG65583 KJH65583:KJK65583 JZL65583:JZO65583 JPP65583:JPS65583 JFT65583:JFW65583 IVX65583:IWA65583 IMB65583:IME65583 ICF65583:ICI65583 HSJ65583:HSM65583 HIN65583:HIQ65583 GYR65583:GYU65583 GOV65583:GOY65583 GEZ65583:GFC65583 FVD65583:FVG65583 FLH65583:FLK65583 FBL65583:FBO65583 ERP65583:ERS65583 EHT65583:EHW65583 DXX65583:DYA65583 DOB65583:DOE65583 DEF65583:DEI65583 CUJ65583:CUM65583 CKN65583:CKQ65583 CAR65583:CAU65583 BQV65583:BQY65583 BGZ65583:BHC65583 AXD65583:AXG65583 ANH65583:ANK65583 ADL65583:ADO65583 TP65583:TS65583 JT65583:JW65583 W65583:Z65583 WWF983085:WWI983085 WMJ983085:WMM983085 WCN983085:WCQ983085 VSR983085:VSU983085 VIV983085:VIY983085 UYZ983085:UZC983085 UPD983085:UPG983085 UFH983085:UFK983085 TVL983085:TVO983085 TLP983085:TLS983085 TBT983085:TBW983085 SRX983085:SSA983085 SIB983085:SIE983085 RYF983085:RYI983085 ROJ983085:ROM983085 REN983085:REQ983085 QUR983085:QUU983085 QKV983085:QKY983085 QAZ983085:QBC983085 PRD983085:PRG983085 PHH983085:PHK983085 OXL983085:OXO983085 ONP983085:ONS983085 ODT983085:ODW983085 NTX983085:NUA983085 NKB983085:NKE983085 NAF983085:NAI983085 MQJ983085:MQM983085 MGN983085:MGQ983085 LWR983085:LWU983085 LMV983085:LMY983085 LCZ983085:LDC983085 KTD983085:KTG983085 KJH983085:KJK983085 JZL983085:JZO983085 JPP983085:JPS983085 JFT983085:JFW983085 IVX983085:IWA983085 IMB983085:IME983085 ICF983085:ICI983085 HSJ983085:HSM983085 HIN983085:HIQ983085 GYR983085:GYU983085 GOV983085:GOY983085 GEZ983085:GFC983085 FVD983085:FVG983085 FLH983085:FLK983085 FBL983085:FBO983085 ERP983085:ERS983085 EHT983085:EHW983085 DXX983085:DYA983085 DOB983085:DOE983085 DEF983085:DEI983085 CUJ983085:CUM983085 CKN983085:CKQ983085 CAR983085:CAU983085 BQV983085:BQY983085 BGZ983085:BHC983085 AXD983085:AXG983085 ANH983085:ANK983085 ADL983085:ADO983085 TP983085:TS983085 JT983085:JW983085 W983085:Z983085 WWF917549:WWI917549 WMJ917549:WMM917549 WCN917549:WCQ917549 VSR917549:VSU917549 VIV917549:VIY917549 UYZ917549:UZC917549 UPD917549:UPG917549 UFH917549:UFK917549 TVL917549:TVO917549 TLP917549:TLS917549 TBT917549:TBW917549 SRX917549:SSA917549 SIB917549:SIE917549 RYF917549:RYI917549 ROJ917549:ROM917549 REN917549:REQ917549 QUR917549:QUU917549 QKV917549:QKY917549 QAZ917549:QBC917549 PRD917549:PRG917549 PHH917549:PHK917549 OXL917549:OXO917549 ONP917549:ONS917549 ODT917549:ODW917549 NTX917549:NUA917549 NKB917549:NKE917549 NAF917549:NAI917549 MQJ917549:MQM917549 MGN917549:MGQ917549 LWR917549:LWU917549 LMV917549:LMY917549 LCZ917549:LDC917549 KTD917549:KTG917549 KJH917549:KJK917549 JZL917549:JZO917549 JPP917549:JPS917549 JFT917549:JFW917549 IVX917549:IWA917549 IMB917549:IME917549 ICF917549:ICI917549 HSJ917549:HSM917549 HIN917549:HIQ917549 GYR917549:GYU917549 GOV917549:GOY917549 GEZ917549:GFC917549 FVD917549:FVG917549 FLH917549:FLK917549 FBL917549:FBO917549 ERP917549:ERS917549 EHT917549:EHW917549 DXX917549:DYA917549 DOB917549:DOE917549 DEF917549:DEI917549 CUJ917549:CUM917549 CKN917549:CKQ917549 CAR917549:CAU917549 BQV917549:BQY917549 BGZ917549:BHC917549 AXD917549:AXG917549 ANH917549:ANK917549 ADL917549:ADO917549 TP917549:TS917549 JT917549:JW917549 W917549:Z917549 WWF852013:WWI852013 WMJ852013:WMM852013 WCN852013:WCQ852013 VSR852013:VSU852013 VIV852013:VIY852013 UYZ852013:UZC852013 UPD852013:UPG852013 UFH852013:UFK852013 TVL852013:TVO852013 TLP852013:TLS852013 TBT852013:TBW852013 SRX852013:SSA852013 SIB852013:SIE852013 RYF852013:RYI852013 ROJ852013:ROM852013 REN852013:REQ852013 QUR852013:QUU852013 QKV852013:QKY852013 QAZ852013:QBC852013 PRD852013:PRG852013 PHH852013:PHK852013 OXL852013:OXO852013 ONP852013:ONS852013 ODT852013:ODW852013 NTX852013:NUA852013 NKB852013:NKE852013 NAF852013:NAI852013 MQJ852013:MQM852013 MGN852013:MGQ852013 LWR852013:LWU852013 LMV852013:LMY852013 LCZ852013:LDC852013 KTD852013:KTG852013 KJH852013:KJK852013 JZL852013:JZO852013 JPP852013:JPS852013 JFT852013:JFW852013 IVX852013:IWA852013 IMB852013:IME852013 ICF852013:ICI852013 HSJ852013:HSM852013 HIN852013:HIQ852013 GYR852013:GYU852013 GOV852013:GOY852013 GEZ852013:GFC852013 FVD852013:FVG852013 FLH852013:FLK852013 FBL852013:FBO852013 ERP852013:ERS852013 EHT852013:EHW852013 DXX852013:DYA852013 DOB852013:DOE852013 DEF852013:DEI852013 CUJ852013:CUM852013 CKN852013:CKQ852013 CAR852013:CAU852013 BQV852013:BQY852013 BGZ852013:BHC852013 AXD852013:AXG852013 ANH852013:ANK852013 ADL852013:ADO852013 TP852013:TS852013 JT852013:JW852013 W852013:Z852013 WWF786477:WWI786477 WMJ786477:WMM786477 WCN786477:WCQ786477 VSR786477:VSU786477 VIV786477:VIY786477 UYZ786477:UZC786477 UPD786477:UPG786477 UFH786477:UFK786477 TVL786477:TVO786477 TLP786477:TLS786477 TBT786477:TBW786477 SRX786477:SSA786477 SIB786477:SIE786477 RYF786477:RYI786477 ROJ786477:ROM786477 REN786477:REQ786477 QUR786477:QUU786477 QKV786477:QKY786477 QAZ786477:QBC786477 PRD786477:PRG786477 PHH786477:PHK786477 OXL786477:OXO786477 ONP786477:ONS786477 ODT786477:ODW786477 NTX786477:NUA786477 NKB786477:NKE786477 NAF786477:NAI786477 MQJ786477:MQM786477 MGN786477:MGQ786477 LWR786477:LWU786477 LMV786477:LMY786477 LCZ786477:LDC786477 KTD786477:KTG786477 KJH786477:KJK786477 JZL786477:JZO786477 JPP786477:JPS786477 JFT786477:JFW786477 IVX786477:IWA786477 IMB786477:IME786477 ICF786477:ICI786477 HSJ786477:HSM786477 HIN786477:HIQ786477 GYR786477:GYU786477 GOV786477:GOY786477 GEZ786477:GFC786477 FVD786477:FVG786477 FLH786477:FLK786477 FBL786477:FBO786477 ERP786477:ERS786477 EHT786477:EHW786477 DXX786477:DYA786477 DOB786477:DOE786477 DEF786477:DEI786477 CUJ786477:CUM786477 CKN786477:CKQ786477 CAR786477:CAU786477 BQV786477:BQY786477 BGZ786477:BHC786477 AXD786477:AXG786477 ANH786477:ANK786477 ADL786477:ADO786477 TP786477:TS786477 JT786477:JW786477 W786477:Z786477 WWF720941:WWI720941 WMJ720941:WMM720941 WCN720941:WCQ720941 VSR720941:VSU720941 VIV720941:VIY720941 UYZ720941:UZC720941 UPD720941:UPG720941 UFH720941:UFK720941 TVL720941:TVO720941 TLP720941:TLS720941 TBT720941:TBW720941 SRX720941:SSA720941 SIB720941:SIE720941 RYF720941:RYI720941 ROJ720941:ROM720941 REN720941:REQ720941 QUR720941:QUU720941 QKV720941:QKY720941 QAZ720941:QBC720941 PRD720941:PRG720941 PHH720941:PHK720941 OXL720941:OXO720941 ONP720941:ONS720941 ODT720941:ODW720941 NTX720941:NUA720941 NKB720941:NKE720941 NAF720941:NAI720941 MQJ720941:MQM720941 MGN720941:MGQ720941 LWR720941:LWU720941 LMV720941:LMY720941 LCZ720941:LDC720941 KTD720941:KTG720941 KJH720941:KJK720941 JZL720941:JZO720941 JPP720941:JPS720941 JFT720941:JFW720941 IVX720941:IWA720941 IMB720941:IME720941 ICF720941:ICI720941 HSJ720941:HSM720941 HIN720941:HIQ720941 GYR720941:GYU720941 GOV720941:GOY720941 GEZ720941:GFC720941 FVD720941:FVG720941 FLH720941:FLK720941 FBL720941:FBO720941 ERP720941:ERS720941 EHT720941:EHW720941 DXX720941:DYA720941 DOB720941:DOE720941 DEF720941:DEI720941 CUJ720941:CUM720941 CKN720941:CKQ720941 CAR720941:CAU720941 BQV720941:BQY720941 BGZ720941:BHC720941 AXD720941:AXG720941 ANH720941:ANK720941 ADL720941:ADO720941 TP720941:TS720941 JT720941:JW720941 W720941:Z720941 WWF655405:WWI655405 WMJ655405:WMM655405 WCN655405:WCQ655405 VSR655405:VSU655405 VIV655405:VIY655405 UYZ655405:UZC655405 UPD655405:UPG655405 UFH655405:UFK655405 TVL655405:TVO655405 TLP655405:TLS655405 TBT655405:TBW655405 SRX655405:SSA655405 SIB655405:SIE655405 RYF655405:RYI655405 ROJ655405:ROM655405 REN655405:REQ655405 QUR655405:QUU655405 QKV655405:QKY655405 QAZ655405:QBC655405 PRD655405:PRG655405 PHH655405:PHK655405 OXL655405:OXO655405 ONP655405:ONS655405 ODT655405:ODW655405 NTX655405:NUA655405 NKB655405:NKE655405 NAF655405:NAI655405 MQJ655405:MQM655405 MGN655405:MGQ655405 LWR655405:LWU655405 LMV655405:LMY655405 LCZ655405:LDC655405 KTD655405:KTG655405 KJH655405:KJK655405 JZL655405:JZO655405 JPP655405:JPS655405 JFT655405:JFW655405 IVX655405:IWA655405 IMB655405:IME655405 ICF655405:ICI655405 HSJ655405:HSM655405 HIN655405:HIQ655405 GYR655405:GYU655405 GOV655405:GOY655405 GEZ655405:GFC655405 FVD655405:FVG655405 FLH655405:FLK655405 FBL655405:FBO655405 ERP655405:ERS655405 EHT655405:EHW655405 DXX655405:DYA655405 DOB655405:DOE655405 DEF655405:DEI655405 CUJ655405:CUM655405 CKN655405:CKQ655405 CAR655405:CAU655405 BQV655405:BQY655405 BGZ655405:BHC655405 AXD655405:AXG655405 ANH655405:ANK655405 ADL655405:ADO655405 TP655405:TS655405 JT655405:JW655405 W655405:Z655405 WWF589869:WWI589869 WMJ589869:WMM589869 WCN589869:WCQ589869 VSR589869:VSU589869 VIV589869:VIY589869 UYZ589869:UZC589869 UPD589869:UPG589869 UFH589869:UFK589869 TVL589869:TVO589869 TLP589869:TLS589869 TBT589869:TBW589869 SRX589869:SSA589869 SIB589869:SIE589869 RYF589869:RYI589869 ROJ589869:ROM589869 REN589869:REQ589869 QUR589869:QUU589869 QKV589869:QKY589869 QAZ589869:QBC589869 PRD589869:PRG589869 PHH589869:PHK589869 OXL589869:OXO589869 ONP589869:ONS589869 ODT589869:ODW589869 NTX589869:NUA589869 NKB589869:NKE589869 NAF589869:NAI589869 MQJ589869:MQM589869 MGN589869:MGQ589869 LWR589869:LWU589869 LMV589869:LMY589869 LCZ589869:LDC589869 KTD589869:KTG589869 KJH589869:KJK589869 JZL589869:JZO589869 JPP589869:JPS589869 JFT589869:JFW589869 IVX589869:IWA589869 IMB589869:IME589869 ICF589869:ICI589869 HSJ589869:HSM589869 HIN589869:HIQ589869 GYR589869:GYU589869 GOV589869:GOY589869 GEZ589869:GFC589869 FVD589869:FVG589869 FLH589869:FLK589869 FBL589869:FBO589869 ERP589869:ERS589869 EHT589869:EHW589869 DXX589869:DYA589869 DOB589869:DOE589869 DEF589869:DEI589869 CUJ589869:CUM589869 CKN589869:CKQ589869 CAR589869:CAU589869 BQV589869:BQY589869 BGZ589869:BHC589869 AXD589869:AXG589869 ANH589869:ANK589869 ADL589869:ADO589869 TP589869:TS589869 JT589869:JW589869 W589869:Z589869 WWF524333:WWI524333 WMJ524333:WMM524333 WCN524333:WCQ524333 VSR524333:VSU524333 VIV524333:VIY524333 UYZ524333:UZC524333 UPD524333:UPG524333 UFH524333:UFK524333 TVL524333:TVO524333 TLP524333:TLS524333 TBT524333:TBW524333 SRX524333:SSA524333 SIB524333:SIE524333 RYF524333:RYI524333 ROJ524333:ROM524333 REN524333:REQ524333 QUR524333:QUU524333 QKV524333:QKY524333 QAZ524333:QBC524333 PRD524333:PRG524333 PHH524333:PHK524333 OXL524333:OXO524333 ONP524333:ONS524333 ODT524333:ODW524333 NTX524333:NUA524333 NKB524333:NKE524333 NAF524333:NAI524333 MQJ524333:MQM524333 MGN524333:MGQ524333 LWR524333:LWU524333 LMV524333:LMY524333 LCZ524333:LDC524333 KTD524333:KTG524333 KJH524333:KJK524333 JZL524333:JZO524333 JPP524333:JPS524333 JFT524333:JFW524333 IVX524333:IWA524333 IMB524333:IME524333 ICF524333:ICI524333 HSJ524333:HSM524333 HIN524333:HIQ524333 GYR524333:GYU524333 GOV524333:GOY524333 GEZ524333:GFC524333 FVD524333:FVG524333 FLH524333:FLK524333 FBL524333:FBO524333 ERP524333:ERS524333 EHT524333:EHW524333 DXX524333:DYA524333 DOB524333:DOE524333 DEF524333:DEI524333 CUJ524333:CUM524333 CKN524333:CKQ524333 CAR524333:CAU524333 BQV524333:BQY524333 BGZ524333:BHC524333 AXD524333:AXG524333 ANH524333:ANK524333 ADL524333:ADO524333 TP524333:TS524333 JT524333:JW524333 W524333:Z524333 WWF458797:WWI458797 WMJ458797:WMM458797 WCN458797:WCQ458797 VSR458797:VSU458797 VIV458797:VIY458797 UYZ458797:UZC458797 UPD458797:UPG458797 UFH458797:UFK458797 TVL458797:TVO458797 TLP458797:TLS458797 TBT458797:TBW458797 SRX458797:SSA458797 SIB458797:SIE458797 RYF458797:RYI458797 ROJ458797:ROM458797 REN458797:REQ458797 QUR458797:QUU458797 QKV458797:QKY458797 QAZ458797:QBC458797 PRD458797:PRG458797 PHH458797:PHK458797 OXL458797:OXO458797 ONP458797:ONS458797 ODT458797:ODW458797 NTX458797:NUA458797 NKB458797:NKE458797 NAF458797:NAI458797 MQJ458797:MQM458797 MGN458797:MGQ458797 LWR458797:LWU458797 LMV458797:LMY458797 LCZ458797:LDC458797 KTD458797:KTG458797 KJH458797:KJK458797 JZL458797:JZO458797 JPP458797:JPS458797 JFT458797:JFW458797 IVX458797:IWA458797 IMB458797:IME458797 ICF458797:ICI458797 HSJ458797:HSM458797 HIN458797:HIQ458797 GYR458797:GYU458797 GOV458797:GOY458797 GEZ458797:GFC458797 FVD458797:FVG458797 FLH458797:FLK458797 FBL458797:FBO458797 ERP458797:ERS458797 EHT458797:EHW458797 DXX458797:DYA458797 DOB458797:DOE458797 DEF458797:DEI458797 CUJ458797:CUM458797 CKN458797:CKQ458797 CAR458797:CAU458797 BQV458797:BQY458797 BGZ458797:BHC458797 AXD458797:AXG458797 ANH458797:ANK458797 ADL458797:ADO458797 TP458797:TS458797 JT458797:JW458797 W458797:Z458797 WWF393261:WWI393261 WMJ393261:WMM393261 WCN393261:WCQ393261 VSR393261:VSU393261 VIV393261:VIY393261 UYZ393261:UZC393261 UPD393261:UPG393261 UFH393261:UFK393261 TVL393261:TVO393261 TLP393261:TLS393261 TBT393261:TBW393261 SRX393261:SSA393261 SIB393261:SIE393261 RYF393261:RYI393261 ROJ393261:ROM393261 REN393261:REQ393261 QUR393261:QUU393261 QKV393261:QKY393261 QAZ393261:QBC393261 PRD393261:PRG393261 PHH393261:PHK393261 OXL393261:OXO393261 ONP393261:ONS393261 ODT393261:ODW393261 NTX393261:NUA393261 NKB393261:NKE393261 NAF393261:NAI393261 MQJ393261:MQM393261 MGN393261:MGQ393261 LWR393261:LWU393261 LMV393261:LMY393261 LCZ393261:LDC393261 KTD393261:KTG393261 KJH393261:KJK393261 JZL393261:JZO393261 JPP393261:JPS393261 JFT393261:JFW393261 IVX393261:IWA393261 IMB393261:IME393261 ICF393261:ICI393261 HSJ393261:HSM393261 HIN393261:HIQ393261 GYR393261:GYU393261 GOV393261:GOY393261 GEZ393261:GFC393261 FVD393261:FVG393261 FLH393261:FLK393261 FBL393261:FBO393261 ERP393261:ERS393261 EHT393261:EHW393261 DXX393261:DYA393261 DOB393261:DOE393261 DEF393261:DEI393261 CUJ393261:CUM393261 CKN393261:CKQ393261 CAR393261:CAU393261 BQV393261:BQY393261 BGZ393261:BHC393261 AXD393261:AXG393261 ANH393261:ANK393261 ADL393261:ADO393261 TP393261:TS393261 JT393261:JW393261 W393261:Z393261 WWF327725:WWI327725 WMJ327725:WMM327725 WCN327725:WCQ327725 VSR327725:VSU327725 VIV327725:VIY327725 UYZ327725:UZC327725 UPD327725:UPG327725 UFH327725:UFK327725 TVL327725:TVO327725 TLP327725:TLS327725 TBT327725:TBW327725 SRX327725:SSA327725 SIB327725:SIE327725 RYF327725:RYI327725 ROJ327725:ROM327725 REN327725:REQ327725 QUR327725:QUU327725 QKV327725:QKY327725 QAZ327725:QBC327725 PRD327725:PRG327725 PHH327725:PHK327725 OXL327725:OXO327725 ONP327725:ONS327725 ODT327725:ODW327725 NTX327725:NUA327725 NKB327725:NKE327725 NAF327725:NAI327725 MQJ327725:MQM327725 MGN327725:MGQ327725 LWR327725:LWU327725 LMV327725:LMY327725 LCZ327725:LDC327725 KTD327725:KTG327725 KJH327725:KJK327725 JZL327725:JZO327725 JPP327725:JPS327725 JFT327725:JFW327725 IVX327725:IWA327725 IMB327725:IME327725 ICF327725:ICI327725 HSJ327725:HSM327725 HIN327725:HIQ327725 GYR327725:GYU327725 GOV327725:GOY327725 GEZ327725:GFC327725 FVD327725:FVG327725 FLH327725:FLK327725 FBL327725:FBO327725 ERP327725:ERS327725 EHT327725:EHW327725 DXX327725:DYA327725 DOB327725:DOE327725 DEF327725:DEI327725 CUJ327725:CUM327725 CKN327725:CKQ327725 CAR327725:CAU327725 BQV327725:BQY327725 BGZ327725:BHC327725 AXD327725:AXG327725 ANH327725:ANK327725 ADL327725:ADO327725 TP327725:TS327725 JT327725:JW327725 W327725:Z327725 WWF262189:WWI262189 WMJ262189:WMM262189 WCN262189:WCQ262189 VSR262189:VSU262189 VIV262189:VIY262189 UYZ262189:UZC262189 UPD262189:UPG262189 UFH262189:UFK262189 TVL262189:TVO262189 TLP262189:TLS262189 TBT262189:TBW262189 SRX262189:SSA262189 SIB262189:SIE262189 RYF262189:RYI262189 ROJ262189:ROM262189 REN262189:REQ262189 QUR262189:QUU262189 QKV262189:QKY262189 QAZ262189:QBC262189 PRD262189:PRG262189 PHH262189:PHK262189 OXL262189:OXO262189 ONP262189:ONS262189 ODT262189:ODW262189 NTX262189:NUA262189 NKB262189:NKE262189 NAF262189:NAI262189 MQJ262189:MQM262189 MGN262189:MGQ262189 LWR262189:LWU262189 LMV262189:LMY262189 LCZ262189:LDC262189 KTD262189:KTG262189 KJH262189:KJK262189 JZL262189:JZO262189 JPP262189:JPS262189 JFT262189:JFW262189 IVX262189:IWA262189 IMB262189:IME262189 ICF262189:ICI262189 HSJ262189:HSM262189 HIN262189:HIQ262189 GYR262189:GYU262189 GOV262189:GOY262189 GEZ262189:GFC262189 FVD262189:FVG262189 FLH262189:FLK262189 FBL262189:FBO262189 ERP262189:ERS262189 EHT262189:EHW262189 DXX262189:DYA262189 DOB262189:DOE262189 DEF262189:DEI262189 CUJ262189:CUM262189 CKN262189:CKQ262189 CAR262189:CAU262189 BQV262189:BQY262189 BGZ262189:BHC262189 AXD262189:AXG262189 ANH262189:ANK262189 ADL262189:ADO262189 TP262189:TS262189 JT262189:JW262189 W262189:Z262189 WWF196653:WWI196653 WMJ196653:WMM196653 WCN196653:WCQ196653 VSR196653:VSU196653 VIV196653:VIY196653 UYZ196653:UZC196653 UPD196653:UPG196653 UFH196653:UFK196653 TVL196653:TVO196653 TLP196653:TLS196653 TBT196653:TBW196653 SRX196653:SSA196653 SIB196653:SIE196653 RYF196653:RYI196653 ROJ196653:ROM196653 REN196653:REQ196653 QUR196653:QUU196653 QKV196653:QKY196653 QAZ196653:QBC196653 PRD196653:PRG196653 PHH196653:PHK196653 OXL196653:OXO196653 ONP196653:ONS196653 ODT196653:ODW196653 NTX196653:NUA196653 NKB196653:NKE196653 NAF196653:NAI196653 MQJ196653:MQM196653 MGN196653:MGQ196653 LWR196653:LWU196653 LMV196653:LMY196653 LCZ196653:LDC196653 KTD196653:KTG196653 KJH196653:KJK196653 JZL196653:JZO196653 JPP196653:JPS196653 JFT196653:JFW196653 IVX196653:IWA196653 IMB196653:IME196653 ICF196653:ICI196653 HSJ196653:HSM196653 HIN196653:HIQ196653 GYR196653:GYU196653 GOV196653:GOY196653 GEZ196653:GFC196653 FVD196653:FVG196653 FLH196653:FLK196653 FBL196653:FBO196653 ERP196653:ERS196653 EHT196653:EHW196653 DXX196653:DYA196653 DOB196653:DOE196653 DEF196653:DEI196653 CUJ196653:CUM196653 CKN196653:CKQ196653 CAR196653:CAU196653 BQV196653:BQY196653 BGZ196653:BHC196653 AXD196653:AXG196653 ANH196653:ANK196653 ADL196653:ADO196653 TP196653:TS196653 JT196653:JW196653 W196653:Z196653 WWF131117:WWI131117 WMJ131117:WMM131117 WCN131117:WCQ131117 VSR131117:VSU131117 VIV131117:VIY131117 UYZ131117:UZC131117 UPD131117:UPG131117 UFH131117:UFK131117 TVL131117:TVO131117 TLP131117:TLS131117 TBT131117:TBW131117 SRX131117:SSA131117 SIB131117:SIE131117 RYF131117:RYI131117 ROJ131117:ROM131117 REN131117:REQ131117 QUR131117:QUU131117 QKV131117:QKY131117 QAZ131117:QBC131117 PRD131117:PRG131117 PHH131117:PHK131117 OXL131117:OXO131117 ONP131117:ONS131117 ODT131117:ODW131117 NTX131117:NUA131117 NKB131117:NKE131117 NAF131117:NAI131117 MQJ131117:MQM131117 MGN131117:MGQ131117 LWR131117:LWU131117 LMV131117:LMY131117 LCZ131117:LDC131117 KTD131117:KTG131117 KJH131117:KJK131117 JZL131117:JZO131117 JPP131117:JPS131117 JFT131117:JFW131117 IVX131117:IWA131117 IMB131117:IME131117 ICF131117:ICI131117 HSJ131117:HSM131117 HIN131117:HIQ131117 GYR131117:GYU131117 GOV131117:GOY131117 GEZ131117:GFC131117 FVD131117:FVG131117 FLH131117:FLK131117 FBL131117:FBO131117 ERP131117:ERS131117 EHT131117:EHW131117 DXX131117:DYA131117 DOB131117:DOE131117 DEF131117:DEI131117 CUJ131117:CUM131117 CKN131117:CKQ131117 CAR131117:CAU131117 BQV131117:BQY131117 BGZ131117:BHC131117 AXD131117:AXG131117 ANH131117:ANK131117 ADL131117:ADO131117 TP131117:TS131117 JT131117:JW131117 W131117:Z131117 WWF65581:WWI65581 WMJ65581:WMM65581 WCN65581:WCQ65581 VSR65581:VSU65581 VIV65581:VIY65581 UYZ65581:UZC65581 UPD65581:UPG65581 UFH65581:UFK65581 TVL65581:TVO65581 TLP65581:TLS65581 TBT65581:TBW65581 SRX65581:SSA65581 SIB65581:SIE65581 RYF65581:RYI65581 ROJ65581:ROM65581 REN65581:REQ65581 QUR65581:QUU65581 QKV65581:QKY65581 QAZ65581:QBC65581 PRD65581:PRG65581 PHH65581:PHK65581 OXL65581:OXO65581 ONP65581:ONS65581 ODT65581:ODW65581 NTX65581:NUA65581 NKB65581:NKE65581 NAF65581:NAI65581 MQJ65581:MQM65581 MGN65581:MGQ65581 LWR65581:LWU65581 LMV65581:LMY65581 LCZ65581:LDC65581 KTD65581:KTG65581 KJH65581:KJK65581 JZL65581:JZO65581 JPP65581:JPS65581 JFT65581:JFW65581 IVX65581:IWA65581 IMB65581:IME65581 ICF65581:ICI65581 HSJ65581:HSM65581 HIN65581:HIQ65581 GYR65581:GYU65581 GOV65581:GOY65581 GEZ65581:GFC65581 FVD65581:FVG65581 FLH65581:FLK65581 FBL65581:FBO65581 ERP65581:ERS65581 EHT65581:EHW65581 DXX65581:DYA65581 DOB65581:DOE65581 DEF65581:DEI65581 CUJ65581:CUM65581 CKN65581:CKQ65581 CAR65581:CAU65581 BQV65581:BQY65581 BGZ65581:BHC65581 AXD65581:AXG65581 ANH65581:ANK65581 ADL65581:ADO65581 TP65581:TS65581" xr:uid="{55A08260-F745-46DD-9CF4-CD61B76382A9}">
      <formula1>$A$101:$A$123</formula1>
    </dataValidation>
    <dataValidation type="list" allowBlank="1" showInputMessage="1" showErrorMessage="1" sqref="AE65580:AF65585 KA65580:KB65585 TW65580:TX65585 ADS65580:ADT65585 ANO65580:ANP65585 AXK65580:AXL65585 BHG65580:BHH65585 BRC65580:BRD65585 CAY65580:CAZ65585 CKU65580:CKV65585 CUQ65580:CUR65585 DEM65580:DEN65585 DOI65580:DOJ65585 DYE65580:DYF65585 EIA65580:EIB65585 ERW65580:ERX65585 FBS65580:FBT65585 FLO65580:FLP65585 FVK65580:FVL65585 GFG65580:GFH65585 GPC65580:GPD65585 GYY65580:GYZ65585 HIU65580:HIV65585 HSQ65580:HSR65585 ICM65580:ICN65585 IMI65580:IMJ65585 IWE65580:IWF65585 JGA65580:JGB65585 JPW65580:JPX65585 JZS65580:JZT65585 KJO65580:KJP65585 KTK65580:KTL65585 LDG65580:LDH65585 LNC65580:LND65585 LWY65580:LWZ65585 MGU65580:MGV65585 MQQ65580:MQR65585 NAM65580:NAN65585 NKI65580:NKJ65585 NUE65580:NUF65585 OEA65580:OEB65585 ONW65580:ONX65585 OXS65580:OXT65585 PHO65580:PHP65585 PRK65580:PRL65585 QBG65580:QBH65585 QLC65580:QLD65585 QUY65580:QUZ65585 REU65580:REV65585 ROQ65580:ROR65585 RYM65580:RYN65585 SII65580:SIJ65585 SSE65580:SSF65585 TCA65580:TCB65585 TLW65580:TLX65585 TVS65580:TVT65585 UFO65580:UFP65585 UPK65580:UPL65585 UZG65580:UZH65585 VJC65580:VJD65585 VSY65580:VSZ65585 WCU65580:WCV65585 WMQ65580:WMR65585 WWM65580:WWN65585 AE131116:AF131121 KA131116:KB131121 TW131116:TX131121 ADS131116:ADT131121 ANO131116:ANP131121 AXK131116:AXL131121 BHG131116:BHH131121 BRC131116:BRD131121 CAY131116:CAZ131121 CKU131116:CKV131121 CUQ131116:CUR131121 DEM131116:DEN131121 DOI131116:DOJ131121 DYE131116:DYF131121 EIA131116:EIB131121 ERW131116:ERX131121 FBS131116:FBT131121 FLO131116:FLP131121 FVK131116:FVL131121 GFG131116:GFH131121 GPC131116:GPD131121 GYY131116:GYZ131121 HIU131116:HIV131121 HSQ131116:HSR131121 ICM131116:ICN131121 IMI131116:IMJ131121 IWE131116:IWF131121 JGA131116:JGB131121 JPW131116:JPX131121 JZS131116:JZT131121 KJO131116:KJP131121 KTK131116:KTL131121 LDG131116:LDH131121 LNC131116:LND131121 LWY131116:LWZ131121 MGU131116:MGV131121 MQQ131116:MQR131121 NAM131116:NAN131121 NKI131116:NKJ131121 NUE131116:NUF131121 OEA131116:OEB131121 ONW131116:ONX131121 OXS131116:OXT131121 PHO131116:PHP131121 PRK131116:PRL131121 QBG131116:QBH131121 QLC131116:QLD131121 QUY131116:QUZ131121 REU131116:REV131121 ROQ131116:ROR131121 RYM131116:RYN131121 SII131116:SIJ131121 SSE131116:SSF131121 TCA131116:TCB131121 TLW131116:TLX131121 TVS131116:TVT131121 UFO131116:UFP131121 UPK131116:UPL131121 UZG131116:UZH131121 VJC131116:VJD131121 VSY131116:VSZ131121 WCU131116:WCV131121 WMQ131116:WMR131121 WWM131116:WWN131121 AE196652:AF196657 KA196652:KB196657 TW196652:TX196657 ADS196652:ADT196657 ANO196652:ANP196657 AXK196652:AXL196657 BHG196652:BHH196657 BRC196652:BRD196657 CAY196652:CAZ196657 CKU196652:CKV196657 CUQ196652:CUR196657 DEM196652:DEN196657 DOI196652:DOJ196657 DYE196652:DYF196657 EIA196652:EIB196657 ERW196652:ERX196657 FBS196652:FBT196657 FLO196652:FLP196657 FVK196652:FVL196657 GFG196652:GFH196657 GPC196652:GPD196657 GYY196652:GYZ196657 HIU196652:HIV196657 HSQ196652:HSR196657 ICM196652:ICN196657 IMI196652:IMJ196657 IWE196652:IWF196657 JGA196652:JGB196657 JPW196652:JPX196657 JZS196652:JZT196657 KJO196652:KJP196657 KTK196652:KTL196657 LDG196652:LDH196657 LNC196652:LND196657 LWY196652:LWZ196657 MGU196652:MGV196657 MQQ196652:MQR196657 NAM196652:NAN196657 NKI196652:NKJ196657 NUE196652:NUF196657 OEA196652:OEB196657 ONW196652:ONX196657 OXS196652:OXT196657 PHO196652:PHP196657 PRK196652:PRL196657 QBG196652:QBH196657 QLC196652:QLD196657 QUY196652:QUZ196657 REU196652:REV196657 ROQ196652:ROR196657 RYM196652:RYN196657 SII196652:SIJ196657 SSE196652:SSF196657 TCA196652:TCB196657 TLW196652:TLX196657 TVS196652:TVT196657 UFO196652:UFP196657 UPK196652:UPL196657 UZG196652:UZH196657 VJC196652:VJD196657 VSY196652:VSZ196657 WCU196652:WCV196657 WMQ196652:WMR196657 WWM196652:WWN196657 AE262188:AF262193 KA262188:KB262193 TW262188:TX262193 ADS262188:ADT262193 ANO262188:ANP262193 AXK262188:AXL262193 BHG262188:BHH262193 BRC262188:BRD262193 CAY262188:CAZ262193 CKU262188:CKV262193 CUQ262188:CUR262193 DEM262188:DEN262193 DOI262188:DOJ262193 DYE262188:DYF262193 EIA262188:EIB262193 ERW262188:ERX262193 FBS262188:FBT262193 FLO262188:FLP262193 FVK262188:FVL262193 GFG262188:GFH262193 GPC262188:GPD262193 GYY262188:GYZ262193 HIU262188:HIV262193 HSQ262188:HSR262193 ICM262188:ICN262193 IMI262188:IMJ262193 IWE262188:IWF262193 JGA262188:JGB262193 JPW262188:JPX262193 JZS262188:JZT262193 KJO262188:KJP262193 KTK262188:KTL262193 LDG262188:LDH262193 LNC262188:LND262193 LWY262188:LWZ262193 MGU262188:MGV262193 MQQ262188:MQR262193 NAM262188:NAN262193 NKI262188:NKJ262193 NUE262188:NUF262193 OEA262188:OEB262193 ONW262188:ONX262193 OXS262188:OXT262193 PHO262188:PHP262193 PRK262188:PRL262193 QBG262188:QBH262193 QLC262188:QLD262193 QUY262188:QUZ262193 REU262188:REV262193 ROQ262188:ROR262193 RYM262188:RYN262193 SII262188:SIJ262193 SSE262188:SSF262193 TCA262188:TCB262193 TLW262188:TLX262193 TVS262188:TVT262193 UFO262188:UFP262193 UPK262188:UPL262193 UZG262188:UZH262193 VJC262188:VJD262193 VSY262188:VSZ262193 WCU262188:WCV262193 WMQ262188:WMR262193 WWM262188:WWN262193 AE327724:AF327729 KA327724:KB327729 TW327724:TX327729 ADS327724:ADT327729 ANO327724:ANP327729 AXK327724:AXL327729 BHG327724:BHH327729 BRC327724:BRD327729 CAY327724:CAZ327729 CKU327724:CKV327729 CUQ327724:CUR327729 DEM327724:DEN327729 DOI327724:DOJ327729 DYE327724:DYF327729 EIA327724:EIB327729 ERW327724:ERX327729 FBS327724:FBT327729 FLO327724:FLP327729 FVK327724:FVL327729 GFG327724:GFH327729 GPC327724:GPD327729 GYY327724:GYZ327729 HIU327724:HIV327729 HSQ327724:HSR327729 ICM327724:ICN327729 IMI327724:IMJ327729 IWE327724:IWF327729 JGA327724:JGB327729 JPW327724:JPX327729 JZS327724:JZT327729 KJO327724:KJP327729 KTK327724:KTL327729 LDG327724:LDH327729 LNC327724:LND327729 LWY327724:LWZ327729 MGU327724:MGV327729 MQQ327724:MQR327729 NAM327724:NAN327729 NKI327724:NKJ327729 NUE327724:NUF327729 OEA327724:OEB327729 ONW327724:ONX327729 OXS327724:OXT327729 PHO327724:PHP327729 PRK327724:PRL327729 QBG327724:QBH327729 QLC327724:QLD327729 QUY327724:QUZ327729 REU327724:REV327729 ROQ327724:ROR327729 RYM327724:RYN327729 SII327724:SIJ327729 SSE327724:SSF327729 TCA327724:TCB327729 TLW327724:TLX327729 TVS327724:TVT327729 UFO327724:UFP327729 UPK327724:UPL327729 UZG327724:UZH327729 VJC327724:VJD327729 VSY327724:VSZ327729 WCU327724:WCV327729 WMQ327724:WMR327729 WWM327724:WWN327729 AE393260:AF393265 KA393260:KB393265 TW393260:TX393265 ADS393260:ADT393265 ANO393260:ANP393265 AXK393260:AXL393265 BHG393260:BHH393265 BRC393260:BRD393265 CAY393260:CAZ393265 CKU393260:CKV393265 CUQ393260:CUR393265 DEM393260:DEN393265 DOI393260:DOJ393265 DYE393260:DYF393265 EIA393260:EIB393265 ERW393260:ERX393265 FBS393260:FBT393265 FLO393260:FLP393265 FVK393260:FVL393265 GFG393260:GFH393265 GPC393260:GPD393265 GYY393260:GYZ393265 HIU393260:HIV393265 HSQ393260:HSR393265 ICM393260:ICN393265 IMI393260:IMJ393265 IWE393260:IWF393265 JGA393260:JGB393265 JPW393260:JPX393265 JZS393260:JZT393265 KJO393260:KJP393265 KTK393260:KTL393265 LDG393260:LDH393265 LNC393260:LND393265 LWY393260:LWZ393265 MGU393260:MGV393265 MQQ393260:MQR393265 NAM393260:NAN393265 NKI393260:NKJ393265 NUE393260:NUF393265 OEA393260:OEB393265 ONW393260:ONX393265 OXS393260:OXT393265 PHO393260:PHP393265 PRK393260:PRL393265 QBG393260:QBH393265 QLC393260:QLD393265 QUY393260:QUZ393265 REU393260:REV393265 ROQ393260:ROR393265 RYM393260:RYN393265 SII393260:SIJ393265 SSE393260:SSF393265 TCA393260:TCB393265 TLW393260:TLX393265 TVS393260:TVT393265 UFO393260:UFP393265 UPK393260:UPL393265 UZG393260:UZH393265 VJC393260:VJD393265 VSY393260:VSZ393265 WCU393260:WCV393265 WMQ393260:WMR393265 WWM393260:WWN393265 AE458796:AF458801 KA458796:KB458801 TW458796:TX458801 ADS458796:ADT458801 ANO458796:ANP458801 AXK458796:AXL458801 BHG458796:BHH458801 BRC458796:BRD458801 CAY458796:CAZ458801 CKU458796:CKV458801 CUQ458796:CUR458801 DEM458796:DEN458801 DOI458796:DOJ458801 DYE458796:DYF458801 EIA458796:EIB458801 ERW458796:ERX458801 FBS458796:FBT458801 FLO458796:FLP458801 FVK458796:FVL458801 GFG458796:GFH458801 GPC458796:GPD458801 GYY458796:GYZ458801 HIU458796:HIV458801 HSQ458796:HSR458801 ICM458796:ICN458801 IMI458796:IMJ458801 IWE458796:IWF458801 JGA458796:JGB458801 JPW458796:JPX458801 JZS458796:JZT458801 KJO458796:KJP458801 KTK458796:KTL458801 LDG458796:LDH458801 LNC458796:LND458801 LWY458796:LWZ458801 MGU458796:MGV458801 MQQ458796:MQR458801 NAM458796:NAN458801 NKI458796:NKJ458801 NUE458796:NUF458801 OEA458796:OEB458801 ONW458796:ONX458801 OXS458796:OXT458801 PHO458796:PHP458801 PRK458796:PRL458801 QBG458796:QBH458801 QLC458796:QLD458801 QUY458796:QUZ458801 REU458796:REV458801 ROQ458796:ROR458801 RYM458796:RYN458801 SII458796:SIJ458801 SSE458796:SSF458801 TCA458796:TCB458801 TLW458796:TLX458801 TVS458796:TVT458801 UFO458796:UFP458801 UPK458796:UPL458801 UZG458796:UZH458801 VJC458796:VJD458801 VSY458796:VSZ458801 WCU458796:WCV458801 WMQ458796:WMR458801 WWM458796:WWN458801 AE524332:AF524337 KA524332:KB524337 TW524332:TX524337 ADS524332:ADT524337 ANO524332:ANP524337 AXK524332:AXL524337 BHG524332:BHH524337 BRC524332:BRD524337 CAY524332:CAZ524337 CKU524332:CKV524337 CUQ524332:CUR524337 DEM524332:DEN524337 DOI524332:DOJ524337 DYE524332:DYF524337 EIA524332:EIB524337 ERW524332:ERX524337 FBS524332:FBT524337 FLO524332:FLP524337 FVK524332:FVL524337 GFG524332:GFH524337 GPC524332:GPD524337 GYY524332:GYZ524337 HIU524332:HIV524337 HSQ524332:HSR524337 ICM524332:ICN524337 IMI524332:IMJ524337 IWE524332:IWF524337 JGA524332:JGB524337 JPW524332:JPX524337 JZS524332:JZT524337 KJO524332:KJP524337 KTK524332:KTL524337 LDG524332:LDH524337 LNC524332:LND524337 LWY524332:LWZ524337 MGU524332:MGV524337 MQQ524332:MQR524337 NAM524332:NAN524337 NKI524332:NKJ524337 NUE524332:NUF524337 OEA524332:OEB524337 ONW524332:ONX524337 OXS524332:OXT524337 PHO524332:PHP524337 PRK524332:PRL524337 QBG524332:QBH524337 QLC524332:QLD524337 QUY524332:QUZ524337 REU524332:REV524337 ROQ524332:ROR524337 RYM524332:RYN524337 SII524332:SIJ524337 SSE524332:SSF524337 TCA524332:TCB524337 TLW524332:TLX524337 TVS524332:TVT524337 UFO524332:UFP524337 UPK524332:UPL524337 UZG524332:UZH524337 VJC524332:VJD524337 VSY524332:VSZ524337 WCU524332:WCV524337 WMQ524332:WMR524337 WWM524332:WWN524337 AE589868:AF589873 KA589868:KB589873 TW589868:TX589873 ADS589868:ADT589873 ANO589868:ANP589873 AXK589868:AXL589873 BHG589868:BHH589873 BRC589868:BRD589873 CAY589868:CAZ589873 CKU589868:CKV589873 CUQ589868:CUR589873 DEM589868:DEN589873 DOI589868:DOJ589873 DYE589868:DYF589873 EIA589868:EIB589873 ERW589868:ERX589873 FBS589868:FBT589873 FLO589868:FLP589873 FVK589868:FVL589873 GFG589868:GFH589873 GPC589868:GPD589873 GYY589868:GYZ589873 HIU589868:HIV589873 HSQ589868:HSR589873 ICM589868:ICN589873 IMI589868:IMJ589873 IWE589868:IWF589873 JGA589868:JGB589873 JPW589868:JPX589873 JZS589868:JZT589873 KJO589868:KJP589873 KTK589868:KTL589873 LDG589868:LDH589873 LNC589868:LND589873 LWY589868:LWZ589873 MGU589868:MGV589873 MQQ589868:MQR589873 NAM589868:NAN589873 NKI589868:NKJ589873 NUE589868:NUF589873 OEA589868:OEB589873 ONW589868:ONX589873 OXS589868:OXT589873 PHO589868:PHP589873 PRK589868:PRL589873 QBG589868:QBH589873 QLC589868:QLD589873 QUY589868:QUZ589873 REU589868:REV589873 ROQ589868:ROR589873 RYM589868:RYN589873 SII589868:SIJ589873 SSE589868:SSF589873 TCA589868:TCB589873 TLW589868:TLX589873 TVS589868:TVT589873 UFO589868:UFP589873 UPK589868:UPL589873 UZG589868:UZH589873 VJC589868:VJD589873 VSY589868:VSZ589873 WCU589868:WCV589873 WMQ589868:WMR589873 WWM589868:WWN589873 AE655404:AF655409 KA655404:KB655409 TW655404:TX655409 ADS655404:ADT655409 ANO655404:ANP655409 AXK655404:AXL655409 BHG655404:BHH655409 BRC655404:BRD655409 CAY655404:CAZ655409 CKU655404:CKV655409 CUQ655404:CUR655409 DEM655404:DEN655409 DOI655404:DOJ655409 DYE655404:DYF655409 EIA655404:EIB655409 ERW655404:ERX655409 FBS655404:FBT655409 FLO655404:FLP655409 FVK655404:FVL655409 GFG655404:GFH655409 GPC655404:GPD655409 GYY655404:GYZ655409 HIU655404:HIV655409 HSQ655404:HSR655409 ICM655404:ICN655409 IMI655404:IMJ655409 IWE655404:IWF655409 JGA655404:JGB655409 JPW655404:JPX655409 JZS655404:JZT655409 KJO655404:KJP655409 KTK655404:KTL655409 LDG655404:LDH655409 LNC655404:LND655409 LWY655404:LWZ655409 MGU655404:MGV655409 MQQ655404:MQR655409 NAM655404:NAN655409 NKI655404:NKJ655409 NUE655404:NUF655409 OEA655404:OEB655409 ONW655404:ONX655409 OXS655404:OXT655409 PHO655404:PHP655409 PRK655404:PRL655409 QBG655404:QBH655409 QLC655404:QLD655409 QUY655404:QUZ655409 REU655404:REV655409 ROQ655404:ROR655409 RYM655404:RYN655409 SII655404:SIJ655409 SSE655404:SSF655409 TCA655404:TCB655409 TLW655404:TLX655409 TVS655404:TVT655409 UFO655404:UFP655409 UPK655404:UPL655409 UZG655404:UZH655409 VJC655404:VJD655409 VSY655404:VSZ655409 WCU655404:WCV655409 WMQ655404:WMR655409 WWM655404:WWN655409 AE720940:AF720945 KA720940:KB720945 TW720940:TX720945 ADS720940:ADT720945 ANO720940:ANP720945 AXK720940:AXL720945 BHG720940:BHH720945 BRC720940:BRD720945 CAY720940:CAZ720945 CKU720940:CKV720945 CUQ720940:CUR720945 DEM720940:DEN720945 DOI720940:DOJ720945 DYE720940:DYF720945 EIA720940:EIB720945 ERW720940:ERX720945 FBS720940:FBT720945 FLO720940:FLP720945 FVK720940:FVL720945 GFG720940:GFH720945 GPC720940:GPD720945 GYY720940:GYZ720945 HIU720940:HIV720945 HSQ720940:HSR720945 ICM720940:ICN720945 IMI720940:IMJ720945 IWE720940:IWF720945 JGA720940:JGB720945 JPW720940:JPX720945 JZS720940:JZT720945 KJO720940:KJP720945 KTK720940:KTL720945 LDG720940:LDH720945 LNC720940:LND720945 LWY720940:LWZ720945 MGU720940:MGV720945 MQQ720940:MQR720945 NAM720940:NAN720945 NKI720940:NKJ720945 NUE720940:NUF720945 OEA720940:OEB720945 ONW720940:ONX720945 OXS720940:OXT720945 PHO720940:PHP720945 PRK720940:PRL720945 QBG720940:QBH720945 QLC720940:QLD720945 QUY720940:QUZ720945 REU720940:REV720945 ROQ720940:ROR720945 RYM720940:RYN720945 SII720940:SIJ720945 SSE720940:SSF720945 TCA720940:TCB720945 TLW720940:TLX720945 TVS720940:TVT720945 UFO720940:UFP720945 UPK720940:UPL720945 UZG720940:UZH720945 VJC720940:VJD720945 VSY720940:VSZ720945 WCU720940:WCV720945 WMQ720940:WMR720945 WWM720940:WWN720945 AE786476:AF786481 KA786476:KB786481 TW786476:TX786481 ADS786476:ADT786481 ANO786476:ANP786481 AXK786476:AXL786481 BHG786476:BHH786481 BRC786476:BRD786481 CAY786476:CAZ786481 CKU786476:CKV786481 CUQ786476:CUR786481 DEM786476:DEN786481 DOI786476:DOJ786481 DYE786476:DYF786481 EIA786476:EIB786481 ERW786476:ERX786481 FBS786476:FBT786481 FLO786476:FLP786481 FVK786476:FVL786481 GFG786476:GFH786481 GPC786476:GPD786481 GYY786476:GYZ786481 HIU786476:HIV786481 HSQ786476:HSR786481 ICM786476:ICN786481 IMI786476:IMJ786481 IWE786476:IWF786481 JGA786476:JGB786481 JPW786476:JPX786481 JZS786476:JZT786481 KJO786476:KJP786481 KTK786476:KTL786481 LDG786476:LDH786481 LNC786476:LND786481 LWY786476:LWZ786481 MGU786476:MGV786481 MQQ786476:MQR786481 NAM786476:NAN786481 NKI786476:NKJ786481 NUE786476:NUF786481 OEA786476:OEB786481 ONW786476:ONX786481 OXS786476:OXT786481 PHO786476:PHP786481 PRK786476:PRL786481 QBG786476:QBH786481 QLC786476:QLD786481 QUY786476:QUZ786481 REU786476:REV786481 ROQ786476:ROR786481 RYM786476:RYN786481 SII786476:SIJ786481 SSE786476:SSF786481 TCA786476:TCB786481 TLW786476:TLX786481 TVS786476:TVT786481 UFO786476:UFP786481 UPK786476:UPL786481 UZG786476:UZH786481 VJC786476:VJD786481 VSY786476:VSZ786481 WCU786476:WCV786481 WMQ786476:WMR786481 WWM786476:WWN786481 AE852012:AF852017 KA852012:KB852017 TW852012:TX852017 ADS852012:ADT852017 ANO852012:ANP852017 AXK852012:AXL852017 BHG852012:BHH852017 BRC852012:BRD852017 CAY852012:CAZ852017 CKU852012:CKV852017 CUQ852012:CUR852017 DEM852012:DEN852017 DOI852012:DOJ852017 DYE852012:DYF852017 EIA852012:EIB852017 ERW852012:ERX852017 FBS852012:FBT852017 FLO852012:FLP852017 FVK852012:FVL852017 GFG852012:GFH852017 GPC852012:GPD852017 GYY852012:GYZ852017 HIU852012:HIV852017 HSQ852012:HSR852017 ICM852012:ICN852017 IMI852012:IMJ852017 IWE852012:IWF852017 JGA852012:JGB852017 JPW852012:JPX852017 JZS852012:JZT852017 KJO852012:KJP852017 KTK852012:KTL852017 LDG852012:LDH852017 LNC852012:LND852017 LWY852012:LWZ852017 MGU852012:MGV852017 MQQ852012:MQR852017 NAM852012:NAN852017 NKI852012:NKJ852017 NUE852012:NUF852017 OEA852012:OEB852017 ONW852012:ONX852017 OXS852012:OXT852017 PHO852012:PHP852017 PRK852012:PRL852017 QBG852012:QBH852017 QLC852012:QLD852017 QUY852012:QUZ852017 REU852012:REV852017 ROQ852012:ROR852017 RYM852012:RYN852017 SII852012:SIJ852017 SSE852012:SSF852017 TCA852012:TCB852017 TLW852012:TLX852017 TVS852012:TVT852017 UFO852012:UFP852017 UPK852012:UPL852017 UZG852012:UZH852017 VJC852012:VJD852017 VSY852012:VSZ852017 WCU852012:WCV852017 WMQ852012:WMR852017 WWM852012:WWN852017 AE917548:AF917553 KA917548:KB917553 TW917548:TX917553 ADS917548:ADT917553 ANO917548:ANP917553 AXK917548:AXL917553 BHG917548:BHH917553 BRC917548:BRD917553 CAY917548:CAZ917553 CKU917548:CKV917553 CUQ917548:CUR917553 DEM917548:DEN917553 DOI917548:DOJ917553 DYE917548:DYF917553 EIA917548:EIB917553 ERW917548:ERX917553 FBS917548:FBT917553 FLO917548:FLP917553 FVK917548:FVL917553 GFG917548:GFH917553 GPC917548:GPD917553 GYY917548:GYZ917553 HIU917548:HIV917553 HSQ917548:HSR917553 ICM917548:ICN917553 IMI917548:IMJ917553 IWE917548:IWF917553 JGA917548:JGB917553 JPW917548:JPX917553 JZS917548:JZT917553 KJO917548:KJP917553 KTK917548:KTL917553 LDG917548:LDH917553 LNC917548:LND917553 LWY917548:LWZ917553 MGU917548:MGV917553 MQQ917548:MQR917553 NAM917548:NAN917553 NKI917548:NKJ917553 NUE917548:NUF917553 OEA917548:OEB917553 ONW917548:ONX917553 OXS917548:OXT917553 PHO917548:PHP917553 PRK917548:PRL917553 QBG917548:QBH917553 QLC917548:QLD917553 QUY917548:QUZ917553 REU917548:REV917553 ROQ917548:ROR917553 RYM917548:RYN917553 SII917548:SIJ917553 SSE917548:SSF917553 TCA917548:TCB917553 TLW917548:TLX917553 TVS917548:TVT917553 UFO917548:UFP917553 UPK917548:UPL917553 UZG917548:UZH917553 VJC917548:VJD917553 VSY917548:VSZ917553 WCU917548:WCV917553 WMQ917548:WMR917553 WWM917548:WWN917553 AE983084:AF983089 KA983084:KB983089 TW983084:TX983089 ADS983084:ADT983089 ANO983084:ANP983089 AXK983084:AXL983089 BHG983084:BHH983089 BRC983084:BRD983089 CAY983084:CAZ983089 CKU983084:CKV983089 CUQ983084:CUR983089 DEM983084:DEN983089 DOI983084:DOJ983089 DYE983084:DYF983089 EIA983084:EIB983089 ERW983084:ERX983089 FBS983084:FBT983089 FLO983084:FLP983089 FVK983084:FVL983089 GFG983084:GFH983089 GPC983084:GPD983089 GYY983084:GYZ983089 HIU983084:HIV983089 HSQ983084:HSR983089 ICM983084:ICN983089 IMI983084:IMJ983089 IWE983084:IWF983089 JGA983084:JGB983089 JPW983084:JPX983089 JZS983084:JZT983089 KJO983084:KJP983089 KTK983084:KTL983089 LDG983084:LDH983089 LNC983084:LND983089 LWY983084:LWZ983089 MGU983084:MGV983089 MQQ983084:MQR983089 NAM983084:NAN983089 NKI983084:NKJ983089 NUE983084:NUF983089 OEA983084:OEB983089 ONW983084:ONX983089 OXS983084:OXT983089 PHO983084:PHP983089 PRK983084:PRL983089 QBG983084:QBH983089 QLC983084:QLD983089 QUY983084:QUZ983089 REU983084:REV983089 ROQ983084:ROR983089 RYM983084:RYN983089 SII983084:SIJ983089 SSE983084:SSF983089 TCA983084:TCB983089 TLW983084:TLX983089 TVS983084:TVT983089 UFO983084:UFP983089 UPK983084:UPL983089 UZG983084:UZH983089 VJC983084:VJD983089 VSY983084:VSZ983089 WCU983084:WCV983089 WMQ983084:WMR983089 WWM983084:WWN983089" xr:uid="{0D5AE5AD-2186-445A-A5FA-059CA69DE2E6}">
      <formula1>$A$98:$A$99</formula1>
    </dataValidation>
    <dataValidation type="whole" allowBlank="1" showInputMessage="1" showErrorMessage="1" sqref="M7:P7" xr:uid="{3BCFDAAD-1798-48AF-A02B-867F2EE44BE4}">
      <formula1>0</formula1>
      <formula2>Z33</formula2>
    </dataValidation>
    <dataValidation type="whole" allowBlank="1" showInputMessage="1" showErrorMessage="1" sqref="M5:P6" xr:uid="{867D1D28-E5D6-49ED-B7D4-6A79D4379062}">
      <formula1>0</formula1>
      <formula2>Z24</formula2>
    </dataValidation>
    <dataValidation type="list" allowBlank="1" showInputMessage="1" showErrorMessage="1" error="機構ホームページにて金利表をご確認の上、プルダウンの項目からご選択ください。" sqref="Y4:AF4" xr:uid="{A166FBC8-C96E-4DD9-B643-4CC010CAD585}">
      <formula1>$A$90:$A$95</formula1>
    </dataValidation>
  </dataValidations>
  <printOptions horizontalCentered="1" verticalCentered="1"/>
  <pageMargins left="0.98425196850393704" right="0.39370078740157483" top="0.74803149606299213" bottom="0.74803149606299213" header="0.31496062992125984" footer="0.31496062992125984"/>
  <pageSetup paperSize="9" scale="79" orientation="portrait" blackAndWhite="1" verticalDpi="240" r:id="rId1"/>
  <headerFooter>
    <oddHeader>&amp;R&amp;14書類番号：1-2</oddHeader>
    <oddFooter>&amp;C&amp;"ＭＳ ゴシック,標準"&amp;14借入申込書 1/2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1-2借入申込計画概要</vt:lpstr>
      <vt:lpstr>'1-2借入申込計画概要'!Print_Area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2024-04-03T01:17:37Z</dcterms:created>
  <dcterms:modified xsi:type="dcterms:W3CDTF">2024-07-08T07:42:45Z</dcterms:modified>
</cp:coreProperties>
</file>